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0" i="19"/>
  <c r="H11" i="7"/>
  <c r="G10" i="11" l="1"/>
  <c r="C10" i="11"/>
  <c r="D62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6" i="7" s="1"/>
  <c r="A48" i="7" s="1"/>
  <c r="A49" i="7" s="1"/>
  <c r="A51" i="7" s="1"/>
  <c r="A52" i="7" s="1"/>
  <c r="A53" i="7" s="1"/>
  <c r="A54" i="7" s="1"/>
  <c r="A55" i="7" s="1"/>
  <c r="A57" i="7" s="1"/>
  <c r="A58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6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s="1"/>
  <c r="A61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<sst xmlns="http://schemas.openxmlformats.org/spreadsheetml/2006/main" count="434" uniqueCount="269">
  <si>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</si>
  <si>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</si>
  <si>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</si>
  <si>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</si>
  <si>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</si>
  <si>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</si>
  <si>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</si>
  <si>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</si>
  <si>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</si>
  <si>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</si>
  <si>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</si>
  <si>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</si>
  <si>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</si>
  <si>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</si>
  <si>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</si>
  <si>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</si>
  <si>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</si>
  <si>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</si>
  <si>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</si>
  <si>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</si>
  <si>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</si>
  <si>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</si>
  <si>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</si>
  <si>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</si>
  <si>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</si>
  <si>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</si>
  <si>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</si>
  <si>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</si>
  <si>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</si>
  <si>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</si>
  <si>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</si>
  <si>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</si>
  <si>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</si>
  <si>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</si>
  <si>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</si>
  <si>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</si>
  <si>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</si>
  <si>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</si>
  <si>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</si>
  <si>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</si>
  <si>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</si>
  <si>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</si>
  <si>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</si>
  <si>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</si>
  <si>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</si>
  <si>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</si>
  <si>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</si>
  <si>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</si>
  <si>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</si>
  <si>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</si>
  <si>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</si>
  <si>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</si>
  <si>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</si>
  <si>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</si>
  <si>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</si>
  <si>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</si>
  <si>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</si>
  <si>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</si>
  <si>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</si>
  <si>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</si>
  <si>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</si>
  <si>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</si>
  <si>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</si>
  <si>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</si>
  <si>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</si>
  <si>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</si>
  <si>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</si>
  <si>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</si>
  <si>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</si>
  <si>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</si>
  <si>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</si>
  <si>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</si>
  <si>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</si>
  <si>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</si>
  <si>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</si>
  <si>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</si>
  <si>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</si>
  <si>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</si>
  <si>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</si>
  <si>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</si>
  <si>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</si>
  <si>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</si>
  <si>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</si>
  <si>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</si>
  <si>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</si>
  <si>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</si>
  <si>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</si>
  <si>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</si>
  <si>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</si>
  <si>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</si>
  <si>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</si>
  <si>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</si>
  <si>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</si>
  <si>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</si>
  <si>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</si>
  <si>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</si>
  <si>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</si>
  <si>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</si>
  <si>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</si>
  <si>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</si>
  <si>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</si>
  <si>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</si>
  <si>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</si>
  <si>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</si>
  <si>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</si>
  <si>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</si>
  <si>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</si>
  <si>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</si>
  <si>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</si>
  <si>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</si>
  <si>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</si>
  <si>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</si>
  <si>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</si>
  <si>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</si>
  <si>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</si>
  <si>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</si>
  <si>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</si>
  <si>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</si>
  <si>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</si>
  <si>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</si>
  <si>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</si>
  <si>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</si>
  <si>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</si>
  <si>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</si>
  <si>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</si>
  <si>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</si>
  <si>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</si>
  <si>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</si>
  <si>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</si>
  <si>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</si>
  <si>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</si>
  <si>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</si>
  <si>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</si>
  <si>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</si>
  <si>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</si>
  <si>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</si>
  <si>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</si>
  <si>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</si>
  <si>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</si>
  <si>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</si>
  <si>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</si>
  <si>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</si>
  <si>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</si>
  <si>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</si>
  <si>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</si>
  <si>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</si>
  <si>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</si>
  <si>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</si>
  <si>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</si>
  <si>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</si>
  <si>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</si>
  <si>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</si>
  <si>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</si>
  <si>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</si>
  <si>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</si>
  <si>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</si>
  <si>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</si>
  <si>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</si>
  <si>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</si>
  <si>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</si>
  <si>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</si>
  <si>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</si>
  <si>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</si>
  <si>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</si>
  <si>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</si>
  <si>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</si>
  <si>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</si>
  <si>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</si>
  <si>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</si>
  <si>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</si>
  <si>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</si>
  <si>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</si>
  <si>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</si>
  <si>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</si>
  <si>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</si>
  <si>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</si>
  <si>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</si>
  <si>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</si>
  <si>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</si>
  <si>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</si>
  <si>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</si>
  <si>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</si>
  <si>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</si>
  <si>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</si>
  <si>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</si>
  <si>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</si>
  <si>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</si>
  <si>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</si>
  <si>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</si>
  <si>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</si>
  <si>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</si>
  <si>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</si>
  <si>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</si>
  <si>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</si>
  <si>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</si>
  <si>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</si>
  <si>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</si>
  <si>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</si>
  <si>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</si>
  <si>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</si>
  <si>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</si>
  <si>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</si>
  <si>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</si>
  <si>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</si>
  <si>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</si>
  <si>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</si>
  <si>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</si>
  <si>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</si>
  <si>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</si>
  <si>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</si>
  <si>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</si>
  <si>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</si>
  <si>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</si>
  <si>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</si>
  <si>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</si>
  <si>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</si>
  <si>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</si>
  <si>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</si>
  <si>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</si>
  <si>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</si>
  <si>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</si>
  <si>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</si>
  <si>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</si>
  <si>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</si>
  <si>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</si>
  <si>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</si>
  <si>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</si>
  <si>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</si>
  <si>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</si>
  <si>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</si>
  <si>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</si>
  <si>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</si>
  <si>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</si>
  <si>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</si>
  <si>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</si>
  <si>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</si>
  <si>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</si>
  <si>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</si>
  <si>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</si>
  <si>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</si>
  <si>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</si>
  <si>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</si>
  <si>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</si>
  <si>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</si>
  <si>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</si>
  <si>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</si>
  <si>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</si>
  <si>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</si>
  <si>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</si>
  <si>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</si>
  <si>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</si>
  <si>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</si>
  <si>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</si>
  <si>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</si>
  <si>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</si>
  <si>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</si>
  <si>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</si>
  <si>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</si>
  <si>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հ․119 մսուր-մանկապարտեզ» ՀՈԱԿ-ի </t>
  </si>
  <si>
    <t>Գումարի փոխհատուցում վերապատրաստման  գծով</t>
  </si>
  <si>
    <t>Ն.Աղումյան</t>
  </si>
  <si>
    <t>Գ.Գրիգորյան</t>
  </si>
  <si>
    <t>Տեխնիկական անվտանգության փորձաքննության իրականացման գծով</t>
  </si>
  <si>
    <t>թափուր  աշխատատեղի հայտ.</t>
  </si>
  <si>
    <t>արխիվ., դաշնամուրների լարում</t>
  </si>
  <si>
    <t>Օդորակիչի սպասարկման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</si>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</sst>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9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0" fontId="31" fillId="25" borderId="0" xfId="45" applyFont="1" applyFill="1" applyBorder="1" applyAlignment="1" applyProtection="1">
      <alignment horizontal="center" vertical="center"/>
      <protection locked="0"/>
    </xf>
    <xf numFmtId="0" fontId="31" fillId="25" borderId="0" xfId="45" applyFont="1" applyFill="1" applyBorder="1" applyAlignment="1" applyProtection="1">
      <alignment vertical="center"/>
      <protection hidden="1"/>
    </xf>
    <xf numFmtId="164" fontId="31" fillId="25" borderId="0" xfId="0" applyNumberFormat="1" applyFont="1" applyFill="1" applyBorder="1" applyAlignment="1" applyProtection="1">
      <alignment horizontal="center" vertical="center"/>
      <protection hidden="1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166" fontId="31" fillId="25" borderId="0" xfId="0" applyNumberFormat="1" applyFont="1" applyFill="1" applyBorder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5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19.5703125" style="39" customWidth="1"/>
    <col min="5" max="5" width="6.1406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4"/>
      <c r="D1" s="494" t="s">
        <v>199</v>
      </c>
      <c r="E1" s="510">
        <v>225</v>
      </c>
      <c r="F1" s="494"/>
    </row>
    <row r="2" spans="1:10" s="6" customFormat="1">
      <c r="C2" s="494"/>
      <c r="D2" s="550" t="s">
        <v>40</v>
      </c>
      <c r="E2" s="550"/>
      <c r="F2" s="494"/>
    </row>
    <row r="3" spans="1:10" s="6" customFormat="1">
      <c r="C3" s="494"/>
      <c r="D3" s="551" t="s">
        <v>252</v>
      </c>
      <c r="E3" s="551"/>
      <c r="F3" s="494"/>
    </row>
    <row r="4" spans="1:10" s="534" customFormat="1" ht="24.75" customHeight="1">
      <c r="B4" s="535"/>
      <c r="C4" s="535"/>
      <c r="D4" s="550" t="s">
        <v>253</v>
      </c>
      <c r="E4" s="550"/>
    </row>
    <row r="5" spans="1:10" s="534" customFormat="1" ht="20.25" customHeight="1">
      <c r="B5" s="535"/>
      <c r="C5" s="550" t="s">
        <v>254</v>
      </c>
      <c r="D5" s="550"/>
      <c r="E5" s="550"/>
    </row>
    <row r="6" spans="1:10" ht="20.25">
      <c r="A6" s="555" t="s">
        <v>41</v>
      </c>
      <c r="B6" s="555"/>
      <c r="C6" s="555"/>
      <c r="D6" s="555"/>
      <c r="E6" s="555"/>
      <c r="F6" s="41"/>
    </row>
    <row r="7" spans="1:10" ht="20.45" customHeight="1">
      <c r="A7" s="556" t="s">
        <v>258</v>
      </c>
      <c r="B7" s="556"/>
      <c r="C7" s="556"/>
      <c r="D7" s="556"/>
      <c r="E7" s="556"/>
      <c r="F7" s="71" t="s">
        <v>218</v>
      </c>
    </row>
    <row r="8" spans="1:10" ht="18.75" customHeight="1">
      <c r="A8" s="557" t="s">
        <v>231</v>
      </c>
      <c r="B8" s="557"/>
      <c r="C8" s="557"/>
      <c r="D8" s="557"/>
      <c r="E8" s="557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3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107716.8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2">
        <v>3000</v>
      </c>
      <c r="E12" s="504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4"/>
      <c r="F14" s="45"/>
    </row>
    <row r="15" spans="1:10" hidden="1">
      <c r="A15" s="543">
        <v>3</v>
      </c>
      <c r="B15" s="544" t="s">
        <v>9</v>
      </c>
      <c r="C15" s="545"/>
      <c r="D15" s="546"/>
      <c r="E15" s="547"/>
      <c r="F15" s="45">
        <v>2421.1</v>
      </c>
    </row>
    <row r="16" spans="1:10" hidden="1">
      <c r="A16" s="153">
        <f t="shared" si="0"/>
        <v>4</v>
      </c>
      <c r="B16" s="154" t="s">
        <v>70</v>
      </c>
      <c r="C16" s="51"/>
      <c r="D16" s="482"/>
      <c r="E16" s="504"/>
      <c r="F16" s="45"/>
    </row>
    <row r="17" spans="1:19">
      <c r="A17" s="153">
        <v>3</v>
      </c>
      <c r="B17" s="154" t="s">
        <v>123</v>
      </c>
      <c r="C17" s="51"/>
      <c r="D17" s="480">
        <f>SUM(D18:D19)</f>
        <v>6290.7</v>
      </c>
      <c r="E17" s="505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6290.7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7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6</v>
      </c>
      <c r="B22" s="65"/>
      <c r="C22" s="516"/>
      <c r="D22" s="482"/>
      <c r="E22" s="504"/>
      <c r="F22" s="541" t="s">
        <v>229</v>
      </c>
    </row>
    <row r="23" spans="1:19">
      <c r="A23" s="46"/>
      <c r="B23" s="53" t="s">
        <v>28</v>
      </c>
      <c r="C23" s="48"/>
      <c r="D23" s="477">
        <f>SUM(D11:D17,D20:D22)</f>
        <v>117007.5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68949.3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2475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27415.48</v>
      </c>
      <c r="E29" s="504"/>
      <c r="F29" s="45"/>
      <c r="G29" s="518">
        <f>+ROUND((D11-12000)/30/12,0)</f>
        <v>266</v>
      </c>
      <c r="H29" s="518" t="s">
        <v>196</v>
      </c>
      <c r="I29" s="518">
        <v>550</v>
      </c>
      <c r="J29" s="518">
        <v>252</v>
      </c>
      <c r="K29" s="518" t="s">
        <v>197</v>
      </c>
      <c r="L29" s="518">
        <f>+ROUND(G29*I29*J29/1000,1)</f>
        <v>36867.599999999999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5086.5</v>
      </c>
      <c r="E30" s="504"/>
      <c r="F30" s="45">
        <f>+D30-Komunal!F20</f>
        <v>5086.5</v>
      </c>
      <c r="L30" s="6">
        <f>+L29*20/100</f>
        <v>7373.52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3855.1</v>
      </c>
      <c r="E31" s="504"/>
      <c r="F31" s="45">
        <f>+D31-Komunal!J20</f>
        <v>3855.1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1251.7</v>
      </c>
      <c r="E32" s="504"/>
      <c r="F32" s="45">
        <f>+D32-Komunal!N20</f>
        <v>1251.7</v>
      </c>
    </row>
    <row r="33" spans="1:14">
      <c r="A33" s="153">
        <f t="shared" si="1"/>
        <v>6</v>
      </c>
      <c r="B33" s="154" t="s">
        <v>17</v>
      </c>
      <c r="C33" s="51"/>
      <c r="D33" s="482">
        <v>88.8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60</v>
      </c>
      <c r="E34" s="504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270.8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58.8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80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132</v>
      </c>
      <c r="E38" s="507"/>
      <c r="F38" s="9"/>
      <c r="G38" s="2"/>
      <c r="H38" s="2"/>
      <c r="J38" s="553" t="s">
        <v>198</v>
      </c>
      <c r="K38" s="553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4"/>
      <c r="F39" s="45"/>
      <c r="I39" s="519"/>
      <c r="J39" s="554"/>
      <c r="K39" s="554"/>
    </row>
    <row r="40" spans="1:14" ht="18" thickBot="1">
      <c r="A40" s="153">
        <v>9</v>
      </c>
      <c r="B40" s="154" t="s">
        <v>29</v>
      </c>
      <c r="C40" s="51"/>
      <c r="D40" s="482">
        <f>N40</f>
        <v>1470</v>
      </c>
      <c r="E40" s="504"/>
      <c r="F40" s="45" t="s">
        <v>256</v>
      </c>
      <c r="J40" s="527">
        <v>10</v>
      </c>
      <c r="K40" s="525" t="s">
        <v>196</v>
      </c>
      <c r="L40" s="521">
        <v>147</v>
      </c>
      <c r="M40" s="528" t="s">
        <v>197</v>
      </c>
      <c r="N40" s="531">
        <f>+J40*L40</f>
        <v>1470</v>
      </c>
    </row>
    <row r="41" spans="1:14">
      <c r="A41" s="153">
        <f t="shared" ref="A41:A61" si="2">+A40+1</f>
        <v>10</v>
      </c>
      <c r="B41" s="154" t="s">
        <v>24</v>
      </c>
      <c r="C41" s="51"/>
      <c r="D41" s="482">
        <v>400</v>
      </c>
      <c r="E41" s="504"/>
      <c r="F41" s="45"/>
      <c r="J41" s="526">
        <f>+J40</f>
        <v>10</v>
      </c>
      <c r="K41" s="517" t="s">
        <v>196</v>
      </c>
      <c r="L41" s="517">
        <v>28</v>
      </c>
      <c r="M41" s="529" t="s">
        <v>197</v>
      </c>
      <c r="N41" s="532">
        <f>+J41*L41</f>
        <v>280</v>
      </c>
    </row>
    <row r="42" spans="1:14">
      <c r="A42" s="153">
        <f t="shared" si="2"/>
        <v>11</v>
      </c>
      <c r="B42" s="154" t="s">
        <v>73</v>
      </c>
      <c r="C42" s="51"/>
      <c r="D42" s="482">
        <v>293</v>
      </c>
      <c r="E42" s="504"/>
      <c r="F42" s="45"/>
      <c r="J42" s="522">
        <f>+J40</f>
        <v>10</v>
      </c>
      <c r="K42" s="517" t="s">
        <v>196</v>
      </c>
      <c r="L42" s="517">
        <v>28</v>
      </c>
      <c r="M42" s="529" t="s">
        <v>197</v>
      </c>
      <c r="N42" s="532">
        <f>+J42*L42</f>
        <v>280</v>
      </c>
    </row>
    <row r="43" spans="1:14">
      <c r="A43" s="153">
        <f t="shared" si="2"/>
        <v>12</v>
      </c>
      <c r="B43" s="154" t="s">
        <v>47</v>
      </c>
      <c r="C43" s="51"/>
      <c r="D43" s="482">
        <v>550</v>
      </c>
      <c r="E43" s="504"/>
      <c r="F43" s="45"/>
      <c r="J43" s="522">
        <f>+J40</f>
        <v>10</v>
      </c>
      <c r="K43" s="517" t="s">
        <v>196</v>
      </c>
      <c r="L43" s="517">
        <v>72.5</v>
      </c>
      <c r="M43" s="529" t="s">
        <v>197</v>
      </c>
      <c r="N43" s="532">
        <f>+J43*L43</f>
        <v>725</v>
      </c>
    </row>
    <row r="44" spans="1:14" ht="18" hidden="1" thickBot="1">
      <c r="A44" s="153">
        <f t="shared" si="2"/>
        <v>13</v>
      </c>
      <c r="B44" s="154" t="s">
        <v>118</v>
      </c>
      <c r="C44" s="51"/>
      <c r="D44" s="482"/>
      <c r="E44" s="504"/>
      <c r="F44" s="45"/>
      <c r="J44" s="523">
        <f>+J40</f>
        <v>10</v>
      </c>
      <c r="K44" s="524" t="s">
        <v>196</v>
      </c>
      <c r="L44" s="524">
        <v>38.700000000000003</v>
      </c>
      <c r="M44" s="530" t="s">
        <v>197</v>
      </c>
      <c r="N44" s="533">
        <f>+J44*L44</f>
        <v>387</v>
      </c>
    </row>
    <row r="45" spans="1:14">
      <c r="A45" s="153">
        <v>13</v>
      </c>
      <c r="B45" s="154" t="s">
        <v>119</v>
      </c>
      <c r="C45" s="51"/>
      <c r="D45" s="482">
        <v>119</v>
      </c>
      <c r="E45" s="504"/>
      <c r="F45" s="45"/>
    </row>
    <row r="46" spans="1:14" hidden="1">
      <c r="A46" s="153">
        <f t="shared" si="2"/>
        <v>14</v>
      </c>
      <c r="B46" s="154" t="s">
        <v>25</v>
      </c>
      <c r="C46" s="51"/>
      <c r="D46" s="482"/>
      <c r="E46" s="504"/>
      <c r="F46" s="45"/>
    </row>
    <row r="47" spans="1:14">
      <c r="A47" s="153">
        <v>14</v>
      </c>
      <c r="B47" s="154" t="s">
        <v>26</v>
      </c>
      <c r="C47" s="51"/>
      <c r="D47" s="482">
        <v>157.9</v>
      </c>
      <c r="E47" s="504"/>
      <c r="F47" s="45"/>
    </row>
    <row r="48" spans="1:14" hidden="1">
      <c r="A48" s="153">
        <f t="shared" si="2"/>
        <v>15</v>
      </c>
      <c r="B48" s="154" t="s">
        <v>65</v>
      </c>
      <c r="C48" s="51"/>
      <c r="D48" s="482"/>
      <c r="E48" s="504"/>
      <c r="F48" s="45"/>
    </row>
    <row r="49" spans="1:12" hidden="1">
      <c r="A49" s="153">
        <f t="shared" si="2"/>
        <v>16</v>
      </c>
      <c r="B49" s="154" t="s">
        <v>52</v>
      </c>
      <c r="C49" s="51"/>
      <c r="D49" s="482">
        <f>+D13</f>
        <v>0</v>
      </c>
      <c r="E49" s="504"/>
      <c r="F49" s="45"/>
      <c r="J49" s="6" t="s">
        <v>4</v>
      </c>
    </row>
    <row r="50" spans="1:12">
      <c r="A50" s="153">
        <v>15</v>
      </c>
      <c r="B50" s="154" t="s">
        <v>44</v>
      </c>
      <c r="C50" s="51"/>
      <c r="D50" s="482">
        <v>200</v>
      </c>
      <c r="E50" s="504"/>
      <c r="F50" s="45"/>
    </row>
    <row r="51" spans="1:12">
      <c r="A51" s="153">
        <f t="shared" si="2"/>
        <v>16</v>
      </c>
      <c r="B51" s="154" t="s">
        <v>74</v>
      </c>
      <c r="C51" s="51"/>
      <c r="D51" s="482">
        <v>96</v>
      </c>
      <c r="E51" s="504"/>
      <c r="F51" s="45"/>
    </row>
    <row r="52" spans="1:12">
      <c r="A52" s="153">
        <f t="shared" si="2"/>
        <v>17</v>
      </c>
      <c r="B52" s="154" t="s">
        <v>75</v>
      </c>
      <c r="C52" s="51"/>
      <c r="D52" s="482">
        <v>95</v>
      </c>
      <c r="E52" s="504"/>
      <c r="F52" s="45"/>
    </row>
    <row r="53" spans="1:12">
      <c r="A53" s="153">
        <f t="shared" si="2"/>
        <v>18</v>
      </c>
      <c r="B53" s="154" t="s">
        <v>45</v>
      </c>
      <c r="C53" s="51"/>
      <c r="D53" s="482">
        <v>3</v>
      </c>
      <c r="E53" s="504"/>
      <c r="F53" s="45"/>
    </row>
    <row r="54" spans="1:12">
      <c r="A54" s="153">
        <f t="shared" si="2"/>
        <v>19</v>
      </c>
      <c r="B54" s="154" t="s">
        <v>120</v>
      </c>
      <c r="C54" s="51"/>
      <c r="D54" s="482">
        <v>11.2</v>
      </c>
      <c r="E54" s="504"/>
      <c r="F54" s="45"/>
    </row>
    <row r="55" spans="1:12" hidden="1">
      <c r="A55" s="153">
        <f t="shared" si="2"/>
        <v>20</v>
      </c>
      <c r="B55" s="154" t="s">
        <v>46</v>
      </c>
      <c r="C55" s="51"/>
      <c r="D55" s="482"/>
      <c r="E55" s="504"/>
      <c r="F55" s="45"/>
    </row>
    <row r="56" spans="1:12">
      <c r="A56" s="153">
        <v>20</v>
      </c>
      <c r="B56" s="154" t="s">
        <v>62</v>
      </c>
      <c r="C56" s="51"/>
      <c r="D56" s="482">
        <v>72</v>
      </c>
      <c r="E56" s="504"/>
      <c r="F56" s="45"/>
    </row>
    <row r="57" spans="1:12" hidden="1">
      <c r="A57" s="153">
        <f t="shared" si="2"/>
        <v>21</v>
      </c>
      <c r="B57" s="154"/>
      <c r="C57" s="51"/>
      <c r="D57" s="482"/>
      <c r="E57" s="504"/>
      <c r="F57" s="45"/>
    </row>
    <row r="58" spans="1:12" hidden="1">
      <c r="A58" s="153">
        <f t="shared" si="2"/>
        <v>22</v>
      </c>
      <c r="B58" s="154"/>
      <c r="C58" s="51"/>
      <c r="D58" s="482"/>
      <c r="E58" s="504"/>
      <c r="F58" s="45"/>
    </row>
    <row r="59" spans="1:12" s="6" customFormat="1">
      <c r="A59" s="153">
        <v>21</v>
      </c>
      <c r="B59" s="65" t="s">
        <v>265</v>
      </c>
      <c r="C59" s="516"/>
      <c r="D59" s="482">
        <v>70</v>
      </c>
      <c r="E59" s="504"/>
      <c r="F59" s="45"/>
    </row>
    <row r="60" spans="1:12" s="6" customFormat="1">
      <c r="A60" s="153">
        <f>+A59+1</f>
        <v>22</v>
      </c>
      <c r="B60" s="65" t="s">
        <v>262</v>
      </c>
      <c r="C60" s="516"/>
      <c r="D60" s="482">
        <v>202</v>
      </c>
      <c r="E60" s="504"/>
      <c r="F60" s="541" t="s">
        <v>121</v>
      </c>
    </row>
    <row r="61" spans="1:12">
      <c r="A61" s="153">
        <f t="shared" si="2"/>
        <v>23</v>
      </c>
      <c r="B61" s="154" t="s">
        <v>27</v>
      </c>
      <c r="C61" s="51"/>
      <c r="D61" s="482">
        <v>6290.7</v>
      </c>
      <c r="E61" s="504"/>
      <c r="F61" s="45"/>
    </row>
    <row r="62" spans="1:12" s="3" customFormat="1" ht="13.5">
      <c r="A62" s="156">
        <v>23.1</v>
      </c>
      <c r="B62" s="59" t="s">
        <v>76</v>
      </c>
      <c r="C62" s="52"/>
      <c r="D62" s="479">
        <f>+D61</f>
        <v>6290.7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77</v>
      </c>
      <c r="C63" s="51"/>
      <c r="D63" s="482"/>
      <c r="E63" s="504"/>
      <c r="F63" s="45"/>
    </row>
    <row r="64" spans="1:12" hidden="1">
      <c r="A64" s="153">
        <v>24</v>
      </c>
      <c r="B64" s="154" t="s">
        <v>66</v>
      </c>
      <c r="C64" s="51"/>
      <c r="D64" s="482"/>
      <c r="E64" s="504"/>
      <c r="F64" s="45"/>
    </row>
    <row r="65" spans="1:12">
      <c r="A65" s="55"/>
      <c r="B65" s="56" t="s">
        <v>30</v>
      </c>
      <c r="C65" s="48"/>
      <c r="D65" s="477">
        <f>SUM(D26,D29:D35,D39:D61,D63:D64)</f>
        <v>117007.48</v>
      </c>
      <c r="E65" s="508"/>
      <c r="F65" s="552">
        <f>+D23-D65</f>
        <v>2.0000000004074536E-2</v>
      </c>
      <c r="G65" s="552"/>
    </row>
    <row r="66" spans="1:12" ht="37.5" customHeight="1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 t="s">
        <v>260</v>
      </c>
      <c r="E67" s="478"/>
      <c r="F67" s="45"/>
    </row>
    <row r="68" spans="1:12" s="6" customFormat="1" hidden="1">
      <c r="B68" s="428"/>
      <c r="D68" s="476" t="s">
        <v>92</v>
      </c>
      <c r="E68" s="509"/>
      <c r="F68" s="45"/>
    </row>
    <row r="69" spans="1:12" s="6" customFormat="1" hidden="1">
      <c r="B69" s="430" t="s">
        <v>6</v>
      </c>
      <c r="C69" s="475"/>
      <c r="D69" s="475" t="s">
        <v>261</v>
      </c>
      <c r="E69" s="475"/>
      <c r="F69" s="45"/>
    </row>
    <row r="70" spans="1:12" s="6" customFormat="1" hidden="1">
      <c r="B70" s="45"/>
      <c r="D70" s="476" t="s">
        <v>92</v>
      </c>
      <c r="E70" s="509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6" t="s">
        <v>266</v>
      </c>
      <c r="B72" s="606"/>
      <c r="C72" s="401"/>
      <c r="D72" s="607" t="s">
        <v>267</v>
      </c>
      <c r="E72" s="607"/>
      <c r="G72" s="608" t="s">
        <v>268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B94" sqref="B94"/>
    </sheetView>
  </sheetViews>
  <sheetFormatPr defaultColWidth="9.140625" defaultRowHeight="13.5"/>
  <cols>
    <col min="1" max="1" width="4.5703125" style="82" customWidth="1"/>
    <col min="2" max="2" width="67.42578125" style="408" customWidth="1"/>
    <col min="3" max="4" width="11.7109375" style="360" customWidth="1"/>
    <col min="5" max="5" width="12.7109375" style="360" customWidth="1"/>
    <col min="6" max="6" width="11.7109375" style="82" customWidth="1"/>
    <col min="7" max="7" width="4.140625" style="82" customWidth="1"/>
    <col min="8" max="8" width="23.140625" style="109" hidden="1" customWidth="1"/>
    <col min="9" max="9" width="17.8554687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199</v>
      </c>
      <c r="G1" s="548">
        <f>+'Ekamut-caxs'!E1+1</f>
        <v>226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9" t="s">
        <v>40</v>
      </c>
      <c r="F2" s="559"/>
      <c r="G2" s="559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9" t="s">
        <v>252</v>
      </c>
      <c r="F3" s="559"/>
      <c r="G3" s="559"/>
      <c r="H3" s="107"/>
      <c r="I3" s="510"/>
      <c r="J3" s="510"/>
    </row>
    <row r="4" spans="1:16" s="77" customFormat="1" ht="22.5" customHeight="1">
      <c r="A4" s="536"/>
      <c r="B4" s="539"/>
      <c r="C4" s="540"/>
      <c r="D4" s="540"/>
      <c r="E4" s="560" t="str">
        <f>+'Ekamut-caxs'!D4</f>
        <v xml:space="preserve">_____. _____. 2023թ. </v>
      </c>
      <c r="F4" s="560"/>
      <c r="G4" s="560"/>
      <c r="H4" s="107"/>
      <c r="I4" s="510"/>
      <c r="J4" s="510"/>
    </row>
    <row r="5" spans="1:16" s="77" customFormat="1" ht="22.5" customHeight="1">
      <c r="A5" s="536"/>
      <c r="B5" s="539"/>
      <c r="C5" s="540"/>
      <c r="D5" s="540"/>
      <c r="E5" s="560" t="str">
        <f>+'Ekamut-caxs'!C5</f>
        <v xml:space="preserve">հ. __________- Ա որոշմամբ </v>
      </c>
      <c r="F5" s="560"/>
      <c r="G5" s="560"/>
      <c r="H5" s="107"/>
      <c r="I5" s="510"/>
      <c r="J5" s="510"/>
    </row>
    <row r="6" spans="1:16" s="76" customFormat="1" ht="20.25">
      <c r="A6" s="561" t="s">
        <v>41</v>
      </c>
      <c r="B6" s="561"/>
      <c r="C6" s="561"/>
      <c r="D6" s="561"/>
      <c r="E6" s="561"/>
      <c r="F6" s="561"/>
      <c r="G6" s="561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25">
      <c r="A7" s="556" t="str">
        <f>+'Ekamut-caxs'!A7:D7</f>
        <v xml:space="preserve">«Երևանի հ․119 մսուր-մանկապարտեզ» ՀՈԱԿ-ի </v>
      </c>
      <c r="B7" s="556"/>
      <c r="C7" s="556"/>
      <c r="D7" s="556"/>
      <c r="E7" s="556"/>
      <c r="F7" s="556"/>
      <c r="G7" s="556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7" t="s">
        <v>232</v>
      </c>
      <c r="B8" s="557"/>
      <c r="C8" s="557"/>
      <c r="D8" s="557"/>
      <c r="E8" s="557"/>
      <c r="F8" s="557"/>
      <c r="G8" s="557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9" t="s">
        <v>211</v>
      </c>
      <c r="D11" s="491" t="s">
        <v>212</v>
      </c>
      <c r="E11" s="491" t="s">
        <v>213</v>
      </c>
      <c r="F11" s="491" t="s">
        <v>42</v>
      </c>
      <c r="G11" s="497"/>
      <c r="H11" s="281">
        <f>+F12-F65</f>
        <v>2589.2000000000003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2833.3</v>
      </c>
      <c r="D12" s="354">
        <f>+F12</f>
        <v>2833.3</v>
      </c>
      <c r="E12" s="354">
        <f>+F12</f>
        <v>2833.3</v>
      </c>
      <c r="F12" s="492">
        <f>+'Dramakani hamematakan'!D6</f>
        <v>2833.3</v>
      </c>
      <c r="G12" s="498"/>
      <c r="H12" s="558" t="s">
        <v>251</v>
      </c>
      <c r="I12" s="558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" customHeight="1">
      <c r="A13" s="13" t="s">
        <v>11</v>
      </c>
      <c r="B13" s="14" t="s">
        <v>80</v>
      </c>
      <c r="C13" s="487">
        <f>SUM(C14:C23)</f>
        <v>22361.4</v>
      </c>
      <c r="D13" s="487">
        <f>SUM(D14:D23)</f>
        <v>50108.6</v>
      </c>
      <c r="E13" s="487">
        <f>SUM(E14:E23)</f>
        <v>77582.8</v>
      </c>
      <c r="F13" s="487">
        <f>SUM(F14:G23)</f>
        <v>110716.8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21543.4</v>
      </c>
      <c r="D14" s="370">
        <v>48472.6</v>
      </c>
      <c r="E14" s="370">
        <v>75401.8</v>
      </c>
      <c r="F14" s="486">
        <f>+'Ekamut-caxs'!D11</f>
        <v>107716.8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1" t="str">
        <f>+'Ekamut-caxs'!B12</f>
        <v xml:space="preserve">Վճարովի ծառայություններից </v>
      </c>
      <c r="C15" s="370">
        <v>818</v>
      </c>
      <c r="D15" s="370">
        <v>1636</v>
      </c>
      <c r="E15" s="370">
        <v>2181</v>
      </c>
      <c r="F15" s="486">
        <f>+'Ekamut-caxs'!D12</f>
        <v>3000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v>3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29.25" hidden="1" customHeight="1">
      <c r="A19" s="493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5</v>
      </c>
      <c r="B20" s="361" t="s">
        <v>33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6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7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8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8" customHeight="1">
      <c r="A24" s="13" t="s">
        <v>34</v>
      </c>
      <c r="B24" s="14" t="s">
        <v>81</v>
      </c>
      <c r="C24" s="487">
        <f>C25+C67+C79</f>
        <v>19760.799999999996</v>
      </c>
      <c r="D24" s="487">
        <f>D25+D67+D79</f>
        <v>46299.1</v>
      </c>
      <c r="E24" s="487">
        <f>E25+E67+E79</f>
        <v>76574.7</v>
      </c>
      <c r="F24" s="487">
        <f>F25+F67+F79</f>
        <v>113039.48000000001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19760.799999999996</v>
      </c>
      <c r="D25" s="487">
        <f>SUM(D26,D29:D35,D39:D61,D65:D66)</f>
        <v>46299.1</v>
      </c>
      <c r="E25" s="487">
        <f>SUM(E26,E29:E35,E39:E61,E65:E66)</f>
        <v>76574.7</v>
      </c>
      <c r="F25" s="487">
        <f>SUM(F26,F29:F35,F39:F61,F65:F66)</f>
        <v>110960.88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10618.1</v>
      </c>
      <c r="D26" s="370">
        <v>26421.8</v>
      </c>
      <c r="E26" s="370">
        <v>47237</v>
      </c>
      <c r="F26" s="486">
        <f>+'Ekamut-caxs'!D26</f>
        <v>68949.3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450</v>
      </c>
      <c r="D27" s="258">
        <v>1125</v>
      </c>
      <c r="E27" s="258">
        <v>1575</v>
      </c>
      <c r="F27" s="489">
        <f>+'Ekamut-caxs'!D27</f>
        <v>2475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5000</v>
      </c>
      <c r="D29" s="370">
        <v>12500</v>
      </c>
      <c r="E29" s="370">
        <v>20000</v>
      </c>
      <c r="F29" s="486">
        <f>+'Ekamut-caxs'!D29</f>
        <v>27415.48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1959</v>
      </c>
      <c r="D30" s="370">
        <v>2863</v>
      </c>
      <c r="E30" s="370">
        <v>3130</v>
      </c>
      <c r="F30" s="486">
        <f>+'Ekamut-caxs'!D30</f>
        <v>5086.5</v>
      </c>
      <c r="G30" s="500"/>
      <c r="H30" s="110">
        <f>+F30-Komunal!F27</f>
        <v>-5081462.4000000004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1027</v>
      </c>
      <c r="D31" s="370">
        <v>1918</v>
      </c>
      <c r="E31" s="370">
        <v>2320</v>
      </c>
      <c r="F31" s="486">
        <f>+'Ekamut-caxs'!D31</f>
        <v>3855.1</v>
      </c>
      <c r="G31" s="500"/>
      <c r="H31" s="110">
        <f>+F31-Komunal!J27</f>
        <v>-3851197.2199999993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178.6</v>
      </c>
      <c r="D32" s="370">
        <v>481.5</v>
      </c>
      <c r="E32" s="370">
        <v>815.7</v>
      </c>
      <c r="F32" s="486">
        <f>+'Ekamut-caxs'!D32</f>
        <v>1251.7</v>
      </c>
      <c r="G32" s="500"/>
      <c r="H32" s="110">
        <f>+F32-Komunal!N27</f>
        <v>-1250482.98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14.8</v>
      </c>
      <c r="D33" s="370">
        <v>37</v>
      </c>
      <c r="E33" s="370">
        <v>59.2</v>
      </c>
      <c r="F33" s="486">
        <f>+'Ekamut-caxs'!D33</f>
        <v>88.8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10</v>
      </c>
      <c r="D34" s="370">
        <v>25</v>
      </c>
      <c r="E34" s="370">
        <v>40</v>
      </c>
      <c r="F34" s="486">
        <f>+'Ekamut-caxs'!D34</f>
        <v>60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45</v>
      </c>
      <c r="D35" s="370">
        <f t="shared" si="5"/>
        <v>112.5</v>
      </c>
      <c r="E35" s="370">
        <f>SUM(E36:E38)</f>
        <v>180</v>
      </c>
      <c r="F35" s="486">
        <f>SUM(F36:F38)</f>
        <v>270.8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9.8000000000000007</v>
      </c>
      <c r="D36" s="258">
        <v>24.5</v>
      </c>
      <c r="E36" s="258">
        <v>39.200000000000003</v>
      </c>
      <c r="F36" s="489">
        <f>+'Ekamut-caxs'!D36</f>
        <v>58.8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13.2</v>
      </c>
      <c r="D37" s="258">
        <v>33</v>
      </c>
      <c r="E37" s="258">
        <v>52.8</v>
      </c>
      <c r="F37" s="489">
        <f>+'Ekamut-caxs'!D37</f>
        <v>80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22</v>
      </c>
      <c r="D38" s="258">
        <v>55</v>
      </c>
      <c r="E38" s="258">
        <v>88</v>
      </c>
      <c r="F38" s="489">
        <f>+'Ekamut-caxs'!D38</f>
        <v>132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+'Ekamut-caxs'!B40</f>
        <v>Տնտեսական ապրանքների գծով</v>
      </c>
      <c r="C40" s="370">
        <v>367.5</v>
      </c>
      <c r="D40" s="370">
        <v>735</v>
      </c>
      <c r="E40" s="370">
        <v>1102</v>
      </c>
      <c r="F40" s="486">
        <f>+'Ekamut-caxs'!D40</f>
        <v>1470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10</v>
      </c>
      <c r="B41" s="361" t="str">
        <f>+'Ekamut-caxs'!B41</f>
        <v>Գրասենյակային ապրանքների գծով</v>
      </c>
      <c r="C41" s="370">
        <v>100</v>
      </c>
      <c r="D41" s="370">
        <v>200</v>
      </c>
      <c r="E41" s="370">
        <v>300</v>
      </c>
      <c r="F41" s="486">
        <f>+'Ekamut-caxs'!D41</f>
        <v>400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+'Ekamut-caxs'!B42</f>
        <v>Փոքրարժեք կամ արագամաշ առարկաների գծով</v>
      </c>
      <c r="C42" s="370"/>
      <c r="D42" s="370">
        <v>140</v>
      </c>
      <c r="E42" s="370">
        <v>280</v>
      </c>
      <c r="F42" s="486">
        <f>+'Ekamut-caxs'!D42</f>
        <v>293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>
        <v>137</v>
      </c>
      <c r="D43" s="370">
        <v>274</v>
      </c>
      <c r="E43" s="370">
        <v>411</v>
      </c>
      <c r="F43" s="486">
        <f>+'Ekamut-caxs'!D43</f>
        <v>550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hidden="1" customHeight="1">
      <c r="A44" s="493">
        <f t="shared" si="6"/>
        <v>13</v>
      </c>
      <c r="B44" s="361" t="str">
        <f>+'Ekamut-caxs'!B44</f>
        <v>Դեղորայքի գծով</v>
      </c>
      <c r="C44" s="370"/>
      <c r="D44" s="370"/>
      <c r="E44" s="370"/>
      <c r="F44" s="486">
        <f>+'Ekamut-caxs'!D44</f>
        <v>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v>13</v>
      </c>
      <c r="B45" s="361" t="str">
        <f>+'Ekamut-caxs'!B45</f>
        <v>Բուժ.ծառայության գծով</v>
      </c>
      <c r="C45" s="370"/>
      <c r="D45" s="370">
        <v>91</v>
      </c>
      <c r="E45" s="370">
        <v>91</v>
      </c>
      <c r="F45" s="486">
        <f>+'Ekamut-caxs'!D45</f>
        <v>119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3">
        <f t="shared" si="6"/>
        <v>14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v>14</v>
      </c>
      <c r="B47" s="361" t="str">
        <f>+'Ekamut-caxs'!B47</f>
        <v>Ջեռուցման համակարգի սպասարկման գծով</v>
      </c>
      <c r="C47" s="370">
        <v>24.5</v>
      </c>
      <c r="D47" s="370">
        <v>49</v>
      </c>
      <c r="E47" s="370">
        <v>133.5</v>
      </c>
      <c r="F47" s="486">
        <f>+'Ekamut-caxs'!D47</f>
        <v>157.9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15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24" hidden="1" customHeight="1">
      <c r="A49" s="493">
        <f t="shared" si="6"/>
        <v>16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3">
        <v>15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6">
        <f>+'Ekamut-caxs'!D50</f>
        <v>200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3">
        <f t="shared" si="6"/>
        <v>16</v>
      </c>
      <c r="B51" s="361" t="str">
        <f>+'Ekamut-caxs'!B51</f>
        <v>Համակարգիչների տեխնիկական սպասարկման գծով</v>
      </c>
      <c r="C51" s="370">
        <v>24</v>
      </c>
      <c r="D51" s="370">
        <v>48</v>
      </c>
      <c r="E51" s="370">
        <v>72</v>
      </c>
      <c r="F51" s="486">
        <f>+'Ekamut-caxs'!D51</f>
        <v>96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7.25">
      <c r="A52" s="493">
        <f t="shared" si="6"/>
        <v>17</v>
      </c>
      <c r="B52" s="361" t="str">
        <f>+'Ekamut-caxs'!B52</f>
        <v>Համակարգչային ծրագրի և կայքի սպասարկման գծով</v>
      </c>
      <c r="C52" s="370"/>
      <c r="D52" s="370">
        <v>95</v>
      </c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18</v>
      </c>
      <c r="B53" s="361" t="str">
        <f>+'Ekamut-caxs'!B53</f>
        <v>էլ․ստորագրության գծով</v>
      </c>
      <c r="C53" s="370"/>
      <c r="D53" s="370">
        <v>3</v>
      </c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19</v>
      </c>
      <c r="B54" s="361" t="str">
        <f>+'Ekamut-caxs'!B54</f>
        <v>Հայտարարության գծով</v>
      </c>
      <c r="C54" s="370">
        <v>11.2</v>
      </c>
      <c r="D54" s="370">
        <v>11.2</v>
      </c>
      <c r="E54" s="370">
        <v>11.2</v>
      </c>
      <c r="F54" s="486">
        <f>+'Ekamut-caxs'!D54</f>
        <v>11.2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20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3">
        <v>20</v>
      </c>
      <c r="B56" s="361" t="str">
        <f>+'Ekamut-caxs'!B56</f>
        <v>Վերապատրաստման գծով</v>
      </c>
      <c r="C56" s="370"/>
      <c r="D56" s="370">
        <v>50</v>
      </c>
      <c r="E56" s="370">
        <v>50</v>
      </c>
      <c r="F56" s="486">
        <f>+'Ekamut-caxs'!D56</f>
        <v>72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21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22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5">
        <v>21</v>
      </c>
      <c r="B59" s="515" t="str">
        <f>+'Ekamut-caxs'!B59</f>
        <v>Օդորակիչի սպասարկման գծով</v>
      </c>
      <c r="C59" s="370"/>
      <c r="D59" s="370"/>
      <c r="E59" s="370"/>
      <c r="F59" s="490">
        <f>+'Ekamut-caxs'!D59</f>
        <v>70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37.5" customHeight="1">
      <c r="A60" s="495">
        <f>+A59+1</f>
        <v>22</v>
      </c>
      <c r="B60" s="515" t="str">
        <f>+'Ekamut-caxs'!B60</f>
        <v>Տեխնիկական անվտանգության փորձաքննության իրականացման գծով</v>
      </c>
      <c r="C60" s="370"/>
      <c r="D60" s="370"/>
      <c r="E60" s="370"/>
      <c r="F60" s="490">
        <f>+'Ekamut-caxs'!D60</f>
        <v>202</v>
      </c>
      <c r="G60" s="501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31.5" hidden="1" customHeight="1">
      <c r="A61" s="493">
        <f t="shared" si="6"/>
        <v>23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t="21" hidden="1" customHeight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23</v>
      </c>
      <c r="B65" s="269" t="s">
        <v>37</v>
      </c>
      <c r="C65" s="355">
        <f>+F65</f>
        <v>244.10000000000002</v>
      </c>
      <c r="D65" s="355">
        <f>+F65</f>
        <v>244.10000000000002</v>
      </c>
      <c r="E65" s="355">
        <f>+F65</f>
        <v>244.10000000000002</v>
      </c>
      <c r="F65" s="486">
        <f>+'Deb. ev kreditor'!D59-'Deb. ev kreditor'!D54</f>
        <v>244.10000000000002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6"/>
      <c r="G66" s="500"/>
      <c r="H66" s="514" t="s">
        <v>208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7.25" hidden="1">
      <c r="A68" s="493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21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30" hidden="1" customHeight="1">
      <c r="A70" s="26">
        <v>1.2</v>
      </c>
      <c r="B70" s="361" t="s">
        <v>85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20.25" hidden="1" customHeight="1">
      <c r="A71" s="26">
        <v>1.1000000000000001</v>
      </c>
      <c r="B71" s="361" t="s">
        <v>86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64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27" hidden="1" customHeight="1">
      <c r="A75" s="493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2078.6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0">
        <v>2078.6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5433.9000000000051</v>
      </c>
      <c r="D82" s="487">
        <f>D12+D13-D24</f>
        <v>6642.8000000000029</v>
      </c>
      <c r="E82" s="487">
        <f>E12+E13-E24</f>
        <v>3841.4000000000087</v>
      </c>
      <c r="F82" s="487">
        <f>F12+F13-F24</f>
        <v>510.61999999999534</v>
      </c>
      <c r="G82" s="499"/>
      <c r="H82" s="558" t="s">
        <v>200</v>
      </c>
      <c r="I82" s="558"/>
      <c r="J82" s="283"/>
      <c r="K82" s="367" t="str">
        <f t="shared" si="10"/>
        <v/>
      </c>
      <c r="L82" s="367">
        <f t="shared" si="12"/>
        <v>0</v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Ն.Աղումյան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Գ.Գրիգորյան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6" t="s">
        <v>266</v>
      </c>
      <c r="B89" s="606"/>
      <c r="C89" s="401"/>
      <c r="F89" s="608" t="s">
        <v>267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28" zoomScaleSheetLayoutView="100" workbookViewId="0">
      <selection activeCell="D40" sqref="D40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2" t="s">
        <v>53</v>
      </c>
      <c r="B1" s="562"/>
      <c r="C1" s="562"/>
      <c r="D1" s="562"/>
      <c r="E1" s="562"/>
      <c r="F1" s="562"/>
    </row>
    <row r="2" spans="1:18" s="20" customFormat="1" ht="20.25">
      <c r="A2" s="556" t="str">
        <f>+'Ekamut-caxs'!A7:D7</f>
        <v xml:space="preserve">«Երևանի հ․119 մսուր-մանկապարտեզ» ՀՈԱԿ-ի </v>
      </c>
      <c r="B2" s="556"/>
      <c r="C2" s="556"/>
      <c r="D2" s="556"/>
      <c r="E2" s="556"/>
      <c r="F2" s="55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5" t="s">
        <v>233</v>
      </c>
      <c r="B3" s="565"/>
      <c r="C3" s="565"/>
      <c r="D3" s="565"/>
      <c r="E3" s="565"/>
      <c r="F3" s="565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105499.00000000001</v>
      </c>
      <c r="D6" s="285">
        <f>SUM(D7:D13,D16:D18)</f>
        <v>117007.5</v>
      </c>
      <c r="E6" s="285">
        <f t="shared" ref="E6:E59" si="0">D6-C6</f>
        <v>11508.499999999985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98154.6</v>
      </c>
      <c r="D7" s="274">
        <f>+'Ekamut-caxs'!D11</f>
        <v>107716.8</v>
      </c>
      <c r="E7" s="274">
        <f t="shared" si="0"/>
        <v>9562.1999999999971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2048.3000000000002</v>
      </c>
      <c r="D8" s="274">
        <f>+'Ekamut-caxs'!D12</f>
        <v>3000</v>
      </c>
      <c r="E8" s="274">
        <f>D8-C8</f>
        <v>951.69999999999982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>
        <v>69.2</v>
      </c>
      <c r="D9" s="274">
        <f>+'Ekamut-caxs'!D13</f>
        <v>0</v>
      </c>
      <c r="E9" s="274">
        <f t="shared" si="0"/>
        <v>-69.2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5154.8</v>
      </c>
      <c r="D13" s="277">
        <f>SUM(D14:D15)</f>
        <v>6290.7</v>
      </c>
      <c r="E13" s="274">
        <f t="shared" si="0"/>
        <v>1135.8999999999996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5154.8</v>
      </c>
      <c r="D14" s="255">
        <f>+'Ekamut-caxs'!D18</f>
        <v>6290.7</v>
      </c>
      <c r="E14" s="255">
        <f t="shared" si="0"/>
        <v>1135.8999999999996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0.1</v>
      </c>
      <c r="D16" s="274">
        <f>+'Ekamut-caxs'!D20</f>
        <v>0</v>
      </c>
      <c r="E16" s="274">
        <f t="shared" si="0"/>
        <v>-0.1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 t="s">
        <v>259</v>
      </c>
      <c r="C17" s="275">
        <v>72</v>
      </c>
      <c r="D17" s="273">
        <f>+'Ekamut-caxs'!D21</f>
        <v>0</v>
      </c>
      <c r="E17" s="273">
        <f>D17-C17</f>
        <v>-72</v>
      </c>
      <c r="F17" s="273"/>
      <c r="G17" s="60"/>
    </row>
    <row r="18" spans="1:18" s="61" customFormat="1" ht="18.75" customHeight="1">
      <c r="A18" s="66">
        <f>+A17+1</f>
        <v>10</v>
      </c>
      <c r="B18" s="542"/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105611.1</v>
      </c>
      <c r="D19" s="286">
        <f>SUM(D20,D23:D29,D33:D55,D57:D58)</f>
        <v>117007.48</v>
      </c>
      <c r="E19" s="285">
        <f t="shared" si="0"/>
        <v>11396.37999999999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59474.5</v>
      </c>
      <c r="D20" s="277">
        <f>+'Ekamut-caxs'!D26</f>
        <v>68949.3</v>
      </c>
      <c r="E20" s="274">
        <f t="shared" si="0"/>
        <v>9474.8000000000029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868</v>
      </c>
      <c r="D21" s="278">
        <f>+'Ekamut-caxs'!D27</f>
        <v>2475</v>
      </c>
      <c r="E21" s="255">
        <f>D21-C21</f>
        <v>1607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25454.6</v>
      </c>
      <c r="D23" s="277">
        <f>+'Ekamut-caxs'!D29</f>
        <v>27415.48</v>
      </c>
      <c r="E23" s="274">
        <f t="shared" si="0"/>
        <v>1960.880000000001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4997.5</v>
      </c>
      <c r="D24" s="277">
        <f>+'Ekamut-caxs'!D30</f>
        <v>5086.5</v>
      </c>
      <c r="E24" s="274">
        <f t="shared" si="0"/>
        <v>89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3585.3</v>
      </c>
      <c r="D25" s="277">
        <f>+'Ekamut-caxs'!D31</f>
        <v>3855.1</v>
      </c>
      <c r="E25" s="274">
        <f t="shared" si="0"/>
        <v>269.79999999999973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1238.0999999999999</v>
      </c>
      <c r="D26" s="277">
        <f>+'Ekamut-caxs'!D32</f>
        <v>1251.7</v>
      </c>
      <c r="E26" s="274">
        <f t="shared" si="0"/>
        <v>13.600000000000136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88.8</v>
      </c>
      <c r="D27" s="277">
        <f>+'Ekamut-caxs'!D33</f>
        <v>88.8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60</v>
      </c>
      <c r="D28" s="277">
        <f>+'Ekamut-caxs'!D34</f>
        <v>60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227.9</v>
      </c>
      <c r="D29" s="277">
        <f>SUM(D30:D32)</f>
        <v>270.8</v>
      </c>
      <c r="E29" s="274">
        <f t="shared" si="0"/>
        <v>42.900000000000006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58.8</v>
      </c>
      <c r="D30" s="278">
        <f>+'Ekamut-caxs'!D36</f>
        <v>58.8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76.5</v>
      </c>
      <c r="D31" s="278">
        <f>+'Ekamut-caxs'!D37</f>
        <v>80</v>
      </c>
      <c r="E31" s="255">
        <f t="shared" si="0"/>
        <v>3.5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92.6</v>
      </c>
      <c r="D32" s="278">
        <f>+'Ekamut-caxs'!D38</f>
        <v>132</v>
      </c>
      <c r="E32" s="255">
        <f t="shared" si="0"/>
        <v>39.400000000000006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1470</v>
      </c>
      <c r="D34" s="277">
        <f>+'Ekamut-caxs'!D40</f>
        <v>1470</v>
      </c>
      <c r="E34" s="274">
        <f t="shared" si="0"/>
        <v>0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>
        <v>400</v>
      </c>
      <c r="D35" s="277">
        <f>+'Ekamut-caxs'!D41</f>
        <v>400</v>
      </c>
      <c r="E35" s="274">
        <f t="shared" si="0"/>
        <v>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879.4</v>
      </c>
      <c r="D36" s="277">
        <f>+'Ekamut-caxs'!D42</f>
        <v>293</v>
      </c>
      <c r="E36" s="274">
        <f t="shared" si="0"/>
        <v>-586.4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>
        <v>518.1</v>
      </c>
      <c r="D37" s="277">
        <f>+'Ekamut-caxs'!D43</f>
        <v>550</v>
      </c>
      <c r="E37" s="274">
        <f t="shared" si="0"/>
        <v>31.899999999999977</v>
      </c>
      <c r="F37" s="273" t="s">
        <v>263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0</v>
      </c>
      <c r="E38" s="274">
        <f>D38-C38</f>
        <v>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>
        <v>119</v>
      </c>
      <c r="D39" s="277">
        <f>+'Ekamut-caxs'!D45</f>
        <v>119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15</v>
      </c>
      <c r="D40" s="277">
        <f>+'Ekamut-caxs'!D46</f>
        <v>0</v>
      </c>
      <c r="E40" s="274">
        <f t="shared" si="0"/>
        <v>-15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206.8</v>
      </c>
      <c r="D41" s="277">
        <f>+'Ekamut-caxs'!D47</f>
        <v>157.9</v>
      </c>
      <c r="E41" s="274">
        <f>D41-C41</f>
        <v>-48.900000000000006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>
        <v>69.2</v>
      </c>
      <c r="D43" s="277">
        <f>+'Ekamut-caxs'!D49</f>
        <v>0</v>
      </c>
      <c r="E43" s="274">
        <f>D43-C43</f>
        <v>-69.2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>
        <v>169</v>
      </c>
      <c r="D44" s="277">
        <f>+'Ekamut-caxs'!D50</f>
        <v>200</v>
      </c>
      <c r="E44" s="274">
        <f t="shared" si="0"/>
        <v>31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58</v>
      </c>
      <c r="D45" s="277">
        <f>+'Ekamut-caxs'!D51</f>
        <v>96</v>
      </c>
      <c r="E45" s="274">
        <f t="shared" si="0"/>
        <v>38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11.2</v>
      </c>
      <c r="E48" s="274">
        <f t="shared" si="4"/>
        <v>11.2</v>
      </c>
      <c r="F48" s="273" t="s">
        <v>263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72</v>
      </c>
      <c r="D50" s="277">
        <f>+'Ekamut-caxs'!D56</f>
        <v>72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f t="shared" si="3"/>
        <v>29</v>
      </c>
      <c r="B53" s="362" t="str">
        <f>+'Ekamut-caxs'!B59</f>
        <v>Օդորակիչի սպասարկման գծով</v>
      </c>
      <c r="C53" s="273"/>
      <c r="D53" s="275">
        <f>+'Ekamut-caxs'!D59</f>
        <v>70</v>
      </c>
      <c r="E53" s="273">
        <f>D53-C53</f>
        <v>70</v>
      </c>
      <c r="F53" s="273"/>
      <c r="G53" s="60"/>
    </row>
    <row r="54" spans="1:18" s="61" customFormat="1" ht="21" customHeight="1">
      <c r="A54" s="495">
        <f t="shared" si="3"/>
        <v>30</v>
      </c>
      <c r="B54" s="362" t="str">
        <f>+'Ekamut-caxs'!B60</f>
        <v>Տեխնիկական անվտանգության փորձաքննության իրականացման գծով</v>
      </c>
      <c r="C54" s="273"/>
      <c r="D54" s="275">
        <f>+'Ekamut-caxs'!D60</f>
        <v>202</v>
      </c>
      <c r="E54" s="273">
        <f>D54-C54</f>
        <v>202</v>
      </c>
      <c r="F54" s="273"/>
      <c r="G54" s="60" t="s">
        <v>121</v>
      </c>
    </row>
    <row r="55" spans="1:18" s="62" customFormat="1" ht="21" customHeight="1">
      <c r="A55" s="398">
        <f t="shared" si="3"/>
        <v>31</v>
      </c>
      <c r="B55" s="276" t="str">
        <f>+'Ekamut-caxs'!B61</f>
        <v>Հիմնական միջոցների մաշվածության գծով, որից՝</v>
      </c>
      <c r="C55" s="273">
        <v>6290.7</v>
      </c>
      <c r="D55" s="277">
        <f>+'Ekamut-caxs'!D61</f>
        <v>6290.7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>
        <v>5154.8</v>
      </c>
      <c r="D56" s="278">
        <f>+'Ekamut-caxs'!D62</f>
        <v>6290.7</v>
      </c>
      <c r="E56" s="255">
        <f t="shared" si="4"/>
        <v>1135.8999999999996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80</v>
      </c>
      <c r="D57" s="277">
        <f>+'Ekamut-caxs'!D63</f>
        <v>0</v>
      </c>
      <c r="E57" s="274">
        <f t="shared" si="4"/>
        <v>-80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>
        <v>39.200000000000003</v>
      </c>
      <c r="D58" s="277">
        <f>+'Ekamut-caxs'!D64</f>
        <v>0</v>
      </c>
      <c r="E58" s="274">
        <f t="shared" si="4"/>
        <v>-39.200000000000003</v>
      </c>
      <c r="F58" s="273" t="s">
        <v>264</v>
      </c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-112.09999999999127</v>
      </c>
      <c r="D59" s="285">
        <f>D6-D19</f>
        <v>2.0000000004074536E-2</v>
      </c>
      <c r="E59" s="285">
        <f t="shared" si="0"/>
        <v>112.11999999999534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4" t="str">
        <f>+'Ekamut-caxs'!D67</f>
        <v>Ն.Աղումյան</v>
      </c>
      <c r="E61" s="564"/>
      <c r="F61" s="306"/>
      <c r="G61" s="25"/>
    </row>
    <row r="62" spans="1:18" ht="9.75" customHeight="1">
      <c r="B62" s="435"/>
      <c r="C62" s="436"/>
      <c r="D62" s="563" t="s">
        <v>5</v>
      </c>
      <c r="E62" s="563"/>
      <c r="F62" s="307"/>
      <c r="G62" s="25"/>
    </row>
    <row r="63" spans="1:18" ht="24.75" customHeight="1">
      <c r="B63" s="433" t="s">
        <v>6</v>
      </c>
      <c r="C63" s="434"/>
      <c r="D63" s="564" t="str">
        <f>+'Ekamut-caxs'!D69</f>
        <v>Գ.Գրիգորյան</v>
      </c>
      <c r="E63" s="564"/>
      <c r="F63" s="306"/>
      <c r="G63" s="25"/>
    </row>
    <row r="64" spans="1:18" ht="11.25" customHeight="1">
      <c r="B64" s="437"/>
      <c r="C64" s="436"/>
      <c r="D64" s="563" t="s">
        <v>5</v>
      </c>
      <c r="E64" s="563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2" zoomScaleSheetLayoutView="100" workbookViewId="0">
      <selection activeCell="D40" sqref="D40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7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2" t="s">
        <v>79</v>
      </c>
      <c r="B1" s="562"/>
      <c r="C1" s="562"/>
      <c r="D1" s="562"/>
      <c r="E1" s="562"/>
      <c r="F1" s="562"/>
    </row>
    <row r="2" spans="1:20" s="20" customFormat="1" ht="20.25">
      <c r="A2" s="556" t="str">
        <f>+'Ekamut-caxs'!A7:D7</f>
        <v xml:space="preserve">«Երևանի հ․119 մսուր-մանկապարտեզ» ՀՈԱԿ-ի </v>
      </c>
      <c r="B2" s="556"/>
      <c r="C2" s="556"/>
      <c r="D2" s="556"/>
      <c r="E2" s="556"/>
      <c r="F2" s="556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5" t="s">
        <v>234</v>
      </c>
      <c r="B3" s="565"/>
      <c r="C3" s="565"/>
      <c r="D3" s="565"/>
      <c r="E3" s="565"/>
      <c r="F3" s="565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463.7</v>
      </c>
      <c r="D6" s="257">
        <v>2833.3</v>
      </c>
      <c r="E6" s="270">
        <f t="shared" ref="E6:E62" si="0">D6-C6</f>
        <v>2369.6000000000004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100344.20000000001</v>
      </c>
      <c r="D7" s="270">
        <f>SUM(D8,D9:D17)</f>
        <v>110716.8</v>
      </c>
      <c r="E7" s="270">
        <f>D7-C7</f>
        <v>10372.599999999991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98154.6</v>
      </c>
      <c r="D8" s="268">
        <f>+'Dramakan hosqer'!F14</f>
        <v>107716.8</v>
      </c>
      <c r="E8" s="268">
        <f>D8-C8</f>
        <v>9562.1999999999971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2048.3000000000002</v>
      </c>
      <c r="D9" s="268">
        <f>+'Dramakan hosqer'!F15</f>
        <v>3000</v>
      </c>
      <c r="E9" s="268">
        <f t="shared" si="0"/>
        <v>951.69999999999982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>
        <v>69.2</v>
      </c>
      <c r="D10" s="268">
        <f>+'Dramakan hosqer'!F16</f>
        <v>0</v>
      </c>
      <c r="E10" s="268">
        <f t="shared" si="0"/>
        <v>-69.2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>
        <v>0.1</v>
      </c>
      <c r="D15" s="268">
        <f>+'Dramakan hosqer'!F21</f>
        <v>0</v>
      </c>
      <c r="E15" s="268">
        <f>D15-C15</f>
        <v>-0.1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f t="shared" si="1"/>
        <v>9</v>
      </c>
      <c r="B16" s="362" t="s">
        <v>259</v>
      </c>
      <c r="C16" s="490">
        <v>72</v>
      </c>
      <c r="D16" s="490">
        <f>+'Dramakan hosqer'!F22</f>
        <v>0</v>
      </c>
      <c r="E16" s="490">
        <f t="shared" si="0"/>
        <v>-72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f t="shared" si="1"/>
        <v>10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97974.599999999977</v>
      </c>
      <c r="D18" s="270">
        <f>+D19+D61+D73</f>
        <v>113039.48000000001</v>
      </c>
      <c r="E18" s="270">
        <f t="shared" si="0"/>
        <v>15064.880000000034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97974.599999999977</v>
      </c>
      <c r="D19" s="270">
        <f>SUM(D20,D23:D29,D33:D55,D59:D60)</f>
        <v>110960.88</v>
      </c>
      <c r="E19" s="270">
        <f t="shared" si="0"/>
        <v>12986.280000000028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58962.2</v>
      </c>
      <c r="D20" s="268">
        <f>+'Dramakan hosqer'!F26</f>
        <v>68949.3</v>
      </c>
      <c r="E20" s="268">
        <f t="shared" si="0"/>
        <v>9987.1000000000058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2475</v>
      </c>
      <c r="E21" s="272">
        <f t="shared" si="0"/>
        <v>2475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24937.4</v>
      </c>
      <c r="D23" s="268">
        <f>+'Dramakan hosqer'!F29</f>
        <v>27415.48</v>
      </c>
      <c r="E23" s="268">
        <f t="shared" si="0"/>
        <v>2478.0799999999981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4736.8999999999996</v>
      </c>
      <c r="D24" s="268">
        <f>+'Dramakan hosqer'!F30</f>
        <v>5086.5</v>
      </c>
      <c r="E24" s="268">
        <f t="shared" si="0"/>
        <v>349.60000000000036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3516.7</v>
      </c>
      <c r="D25" s="268">
        <f>+'Dramakan hosqer'!F31</f>
        <v>3855.1</v>
      </c>
      <c r="E25" s="268">
        <f t="shared" si="0"/>
        <v>338.40000000000009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1238.4000000000001</v>
      </c>
      <c r="D26" s="268">
        <f>+'Dramakan hosqer'!F32</f>
        <v>1251.7</v>
      </c>
      <c r="E26" s="268">
        <f t="shared" si="0"/>
        <v>13.299999999999955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88.8</v>
      </c>
      <c r="D27" s="268">
        <f>+'Dramakan hosqer'!F33</f>
        <v>88.8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60</v>
      </c>
      <c r="D28" s="268">
        <f>+'Dramakan hosqer'!F34</f>
        <v>60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221.29999999999998</v>
      </c>
      <c r="D29" s="268">
        <f>SUM(D30:D32)</f>
        <v>270.8</v>
      </c>
      <c r="E29" s="268">
        <f t="shared" si="0"/>
        <v>49.500000000000028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58.8</v>
      </c>
      <c r="D30" s="272">
        <f>+'Dramakan hosqer'!F36</f>
        <v>58.8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69.900000000000006</v>
      </c>
      <c r="D31" s="272">
        <f>+'Dramakan hosqer'!F37</f>
        <v>80</v>
      </c>
      <c r="E31" s="272">
        <f t="shared" si="0"/>
        <v>10.099999999999994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92.6</v>
      </c>
      <c r="D32" s="272">
        <f>+'Dramakan hosqer'!F38</f>
        <v>132</v>
      </c>
      <c r="E32" s="272">
        <f t="shared" si="0"/>
        <v>39.400000000000006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1470</v>
      </c>
      <c r="D34" s="268">
        <f>+'Dramakan hosqer'!F40</f>
        <v>1470</v>
      </c>
      <c r="E34" s="268">
        <f t="shared" si="0"/>
        <v>0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>
        <v>400</v>
      </c>
      <c r="D35" s="268">
        <f>+'Dramakan hosqer'!F41</f>
        <v>400</v>
      </c>
      <c r="E35" s="268">
        <f t="shared" si="0"/>
        <v>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879.4</v>
      </c>
      <c r="D36" s="268">
        <f>+'Dramakan hosqer'!F42</f>
        <v>293</v>
      </c>
      <c r="E36" s="268">
        <f t="shared" si="0"/>
        <v>-586.4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548.20000000000005</v>
      </c>
      <c r="D37" s="268">
        <f>+'Dramakan hosqer'!F43</f>
        <v>550</v>
      </c>
      <c r="E37" s="268">
        <f t="shared" si="0"/>
        <v>1.7999999999999545</v>
      </c>
      <c r="F37" s="273" t="s">
        <v>263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>
        <v>25.4</v>
      </c>
      <c r="D38" s="268">
        <f>+'Dramakan hosqer'!F44</f>
        <v>0</v>
      </c>
      <c r="E38" s="268">
        <f t="shared" si="0"/>
        <v>-25.4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>
        <v>119</v>
      </c>
      <c r="D39" s="268">
        <f>+'Dramakan hosqer'!F45</f>
        <v>119</v>
      </c>
      <c r="E39" s="268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15</v>
      </c>
      <c r="D40" s="268">
        <f>+'Dramakan hosqer'!F46</f>
        <v>0</v>
      </c>
      <c r="E40" s="268">
        <f t="shared" si="0"/>
        <v>-15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157.9</v>
      </c>
      <c r="D41" s="268">
        <f>+'Dramakan hosqer'!F47</f>
        <v>157.9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>
        <v>69.2</v>
      </c>
      <c r="D43" s="268">
        <f>+'Dramakan hosqer'!F49</f>
        <v>0</v>
      </c>
      <c r="E43" s="268">
        <f t="shared" si="0"/>
        <v>-69.2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>
        <v>169</v>
      </c>
      <c r="D44" s="268">
        <f>+'Dramakan hosqer'!F50</f>
        <v>200</v>
      </c>
      <c r="E44" s="268">
        <f t="shared" si="0"/>
        <v>31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58</v>
      </c>
      <c r="D45" s="268">
        <f>+'Dramakan hosqer'!F51</f>
        <v>96</v>
      </c>
      <c r="E45" s="268">
        <f t="shared" si="0"/>
        <v>38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11.2</v>
      </c>
      <c r="E48" s="268">
        <f t="shared" si="0"/>
        <v>11.2</v>
      </c>
      <c r="F48" s="273" t="s">
        <v>263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72</v>
      </c>
      <c r="D50" s="268">
        <f>+'Dramakan hosqer'!F56</f>
        <v>72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f t="shared" si="3"/>
        <v>29</v>
      </c>
      <c r="B53" s="362" t="str">
        <f>+'Dramakan hosqer'!B59</f>
        <v>Օդորակիչի սպասարկման գծով</v>
      </c>
      <c r="C53" s="490"/>
      <c r="D53" s="490">
        <f>+'Dramakan hosqer'!F59</f>
        <v>70</v>
      </c>
      <c r="E53" s="490">
        <f>D53-C53</f>
        <v>70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f t="shared" si="3"/>
        <v>30</v>
      </c>
      <c r="B54" s="362" t="str">
        <f>+'Dramakan hosqer'!B60</f>
        <v>Տեխնիկական անվտանգության փորձաքննության իրականացման գծով</v>
      </c>
      <c r="C54" s="490"/>
      <c r="D54" s="490">
        <f>+'Dramakan hosqer'!F60</f>
        <v>202</v>
      </c>
      <c r="E54" s="490">
        <f>D54-C54</f>
        <v>202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32.25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80</v>
      </c>
      <c r="D55" s="268">
        <f>SUM(D56:D58)</f>
        <v>0</v>
      </c>
      <c r="E55" s="267">
        <f>D55-C55</f>
        <v>-80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80</v>
      </c>
      <c r="D58" s="272">
        <f>+'Dramakan hosqer'!F64</f>
        <v>0</v>
      </c>
      <c r="E58" s="272">
        <f t="shared" si="0"/>
        <v>-80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12.6</v>
      </c>
      <c r="D59" s="268">
        <f>+'Dramakan hosqer'!F65</f>
        <v>244.10000000000002</v>
      </c>
      <c r="E59" s="268">
        <f t="shared" si="0"/>
        <v>231.50000000000003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>
        <v>39.200000000000003</v>
      </c>
      <c r="D60" s="268">
        <f>+'Dramakan hosqer'!F66</f>
        <v>0</v>
      </c>
      <c r="E60" s="268">
        <f t="shared" si="0"/>
        <v>-39.200000000000003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0</v>
      </c>
      <c r="D61" s="270">
        <f>+D62+D69</f>
        <v>0</v>
      </c>
      <c r="E61" s="270">
        <f t="shared" si="0"/>
        <v>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0</v>
      </c>
      <c r="E62" s="268">
        <f t="shared" si="0"/>
        <v>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2078.6</v>
      </c>
      <c r="E73" s="270">
        <f t="shared" si="4"/>
        <v>2078.6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2078.6</v>
      </c>
      <c r="E74" s="267">
        <f>D74-C74</f>
        <v>2078.6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2833.300000000032</v>
      </c>
      <c r="D76" s="270">
        <f>D6+D7-D18</f>
        <v>510.61999999999534</v>
      </c>
      <c r="E76" s="270">
        <f t="shared" si="4"/>
        <v>-2322.6800000000367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7" t="str">
        <f>+'Ekamut-caxs'!D67</f>
        <v>Ն.Աղումյան</v>
      </c>
      <c r="E78" s="564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6" t="s">
        <v>92</v>
      </c>
      <c r="E79" s="566"/>
      <c r="F79" s="309"/>
    </row>
    <row r="80" spans="1:20" s="17" customFormat="1" ht="22.5" customHeight="1">
      <c r="A80" s="18"/>
      <c r="B80" s="442" t="s">
        <v>6</v>
      </c>
      <c r="C80" s="439"/>
      <c r="D80" s="564" t="str">
        <f>+'Ekamut-caxs'!D69</f>
        <v>Գ.Գրիգորյան</v>
      </c>
      <c r="E80" s="564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6" t="s">
        <v>92</v>
      </c>
      <c r="E81" s="566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D40" sqref="D4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8" t="s">
        <v>67</v>
      </c>
      <c r="B1" s="568"/>
      <c r="C1" s="568"/>
      <c r="D1" s="568"/>
      <c r="E1" s="56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9" t="str">
        <f>+'Ekamut-caxs'!A7:D7</f>
        <v xml:space="preserve">«Երևանի հ․119 մսուր-մանկապարտեզ» ՀՈԱԿ-ի </v>
      </c>
      <c r="B2" s="570"/>
      <c r="C2" s="570"/>
      <c r="D2" s="570"/>
      <c r="E2" s="57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1" t="s">
        <v>156</v>
      </c>
      <c r="B3" s="571"/>
      <c r="C3" s="571"/>
      <c r="D3" s="571"/>
      <c r="E3" s="57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2" t="s">
        <v>245</v>
      </c>
      <c r="B4" s="572"/>
      <c r="C4" s="572"/>
      <c r="D4" s="572"/>
      <c r="E4" s="57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3" t="s">
        <v>161</v>
      </c>
      <c r="B7" s="574"/>
      <c r="C7" s="57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262.2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12.9</v>
      </c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>
        <v>0.4</v>
      </c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>
        <v>0.7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19.3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>
        <v>13.6</v>
      </c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213.5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1.8</v>
      </c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262.2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3" t="s">
        <v>186</v>
      </c>
      <c r="B35" s="574"/>
      <c r="C35" s="57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35.1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>
        <v>48.9</v>
      </c>
      <c r="E42" s="30"/>
    </row>
    <row r="43" spans="1:22" ht="23.25" customHeight="1">
      <c r="A43" s="223">
        <v>1.8</v>
      </c>
      <c r="B43" s="225"/>
      <c r="C43" s="227" t="s">
        <v>194</v>
      </c>
      <c r="D43" s="30">
        <v>89.3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>
        <v>69.8</v>
      </c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>
        <v>1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0</v>
      </c>
      <c r="E54" s="30"/>
      <c r="F54" s="303">
        <f>SUM(D36:D53)</f>
        <v>244.10000000000002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244.10000000000002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v>2833.3</v>
      </c>
      <c r="D62" s="575" t="s">
        <v>189</v>
      </c>
      <c r="E62" s="576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7" t="str">
        <f>+'Ekamut-caxs'!D67</f>
        <v>Ն.Աղումյան</v>
      </c>
      <c r="E64" s="57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8" t="s">
        <v>92</v>
      </c>
      <c r="E65" s="57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7" t="str">
        <f>+'Ekamut-caxs'!D69</f>
        <v>Գ.Գրիգորյան</v>
      </c>
      <c r="E66" s="57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9" t="s">
        <v>92</v>
      </c>
      <c r="E67" s="57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7" zoomScale="106" zoomScaleSheetLayoutView="106" workbookViewId="0">
      <selection activeCell="D40" sqref="D40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2" t="s">
        <v>67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</row>
    <row r="2" spans="1:15" s="19" customFormat="1" ht="25.5" customHeight="1">
      <c r="A2" s="556" t="str">
        <f>+'Ekamut-caxs'!A7</f>
        <v xml:space="preserve">«Երևանի հ․119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</row>
    <row r="3" spans="1:15" ht="25.5" customHeight="1">
      <c r="A3" s="586" t="s">
        <v>243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5" t="s">
        <v>153</v>
      </c>
      <c r="B5" s="585" t="s">
        <v>68</v>
      </c>
      <c r="C5" s="583" t="s">
        <v>224</v>
      </c>
      <c r="D5" s="583"/>
      <c r="E5" s="583"/>
      <c r="F5" s="583"/>
      <c r="G5" s="583"/>
      <c r="H5" s="583"/>
      <c r="I5" s="583"/>
      <c r="J5" s="583"/>
      <c r="K5" s="583"/>
      <c r="L5" s="584" t="s">
        <v>155</v>
      </c>
    </row>
    <row r="6" spans="1:15" ht="79.5" customHeight="1">
      <c r="A6" s="585"/>
      <c r="B6" s="585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4"/>
    </row>
    <row r="7" spans="1:15" ht="27.75" customHeight="1">
      <c r="A7" s="310">
        <v>1</v>
      </c>
      <c r="B7" s="371" t="s">
        <v>204</v>
      </c>
      <c r="C7" s="372">
        <v>62468.6</v>
      </c>
      <c r="D7" s="372"/>
      <c r="E7" s="372"/>
      <c r="F7" s="372">
        <v>747.1</v>
      </c>
      <c r="G7" s="372">
        <v>3041.7</v>
      </c>
      <c r="H7" s="372">
        <v>36.9</v>
      </c>
      <c r="I7" s="372">
        <v>2475</v>
      </c>
      <c r="J7" s="372"/>
      <c r="K7" s="372"/>
      <c r="L7" s="373">
        <f>ROUND(SUM(C7:K7),1)</f>
        <v>68769.3</v>
      </c>
    </row>
    <row r="8" spans="1:15" ht="35.25" customHeight="1">
      <c r="A8" s="310">
        <v>2</v>
      </c>
      <c r="B8" s="424" t="s">
        <v>89</v>
      </c>
      <c r="C8" s="372">
        <v>180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180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68949.3</v>
      </c>
    </row>
    <row r="10" spans="1:15" s="312" customFormat="1" ht="34.5" customHeight="1">
      <c r="A10" s="313"/>
      <c r="B10" s="314">
        <v>5205.7150000000001</v>
      </c>
      <c r="C10" s="315">
        <f>+B10*12</f>
        <v>62468.58</v>
      </c>
      <c r="D10" s="316"/>
      <c r="E10" s="316"/>
      <c r="F10" s="316"/>
      <c r="G10" s="317">
        <f>10*1.12*128.5+10*122.7+3*104.4+62.3</f>
        <v>3041.7</v>
      </c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1964.9</v>
      </c>
      <c r="H11" s="156"/>
      <c r="I11" s="322"/>
      <c r="J11" s="589"/>
      <c r="K11" s="589"/>
      <c r="L11" s="325"/>
    </row>
    <row r="12" spans="1:15" s="313" customFormat="1" ht="69" customHeight="1">
      <c r="B12" s="580" t="s">
        <v>221</v>
      </c>
      <c r="C12" s="581"/>
      <c r="F12" s="322"/>
      <c r="G12" s="322"/>
      <c r="H12" s="580" t="s">
        <v>222</v>
      </c>
      <c r="I12" s="581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90" t="str">
        <f>+'Ekamut-caxs'!D67</f>
        <v>Ն.Աղումյան</v>
      </c>
      <c r="H17" s="590"/>
      <c r="I17" s="590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8" t="s">
        <v>92</v>
      </c>
      <c r="H18" s="588"/>
      <c r="I18" s="588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7" t="str">
        <f>+'Ekamut-caxs'!D69</f>
        <v>Գ.Գրիգորյան</v>
      </c>
      <c r="H19" s="587"/>
      <c r="I19" s="587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8" t="s">
        <v>92</v>
      </c>
      <c r="H20" s="588"/>
      <c r="I20" s="588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6" zoomScale="106" zoomScaleSheetLayoutView="106" workbookViewId="0">
      <selection activeCell="D40" sqref="D40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6.570312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7.5703125" style="140" customWidth="1"/>
    <col min="9" max="9" width="14.85546875" style="140" customWidth="1"/>
    <col min="10" max="10" width="17.5703125" style="140" customWidth="1"/>
    <col min="11" max="11" width="14.85546875" style="140" customWidth="1"/>
    <col min="12" max="12" width="16.140625" style="140" customWidth="1"/>
    <col min="13" max="13" width="14.85546875" style="140" customWidth="1"/>
    <col min="14" max="14" width="17.140625" style="140" customWidth="1"/>
    <col min="15" max="16384" width="9.140625" style="140"/>
  </cols>
  <sheetData>
    <row r="1" spans="1:14" s="139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</row>
    <row r="2" spans="1:14" s="139" customFormat="1" ht="21.75" customHeight="1">
      <c r="A2" s="592" t="str">
        <f>+'Ekamut-caxs'!A7:D7</f>
        <v xml:space="preserve">«Երևանի հ․119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</row>
    <row r="3" spans="1:14" s="139" customFormat="1" ht="21" customHeight="1">
      <c r="A3" s="592" t="s">
        <v>93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</row>
    <row r="4" spans="1:14" ht="21" customHeight="1" thickBot="1"/>
    <row r="5" spans="1:14" s="144" customFormat="1" ht="24.75" customHeight="1">
      <c r="A5" s="593" t="s">
        <v>114</v>
      </c>
      <c r="B5" s="595" t="s">
        <v>94</v>
      </c>
      <c r="C5" s="597" t="s">
        <v>95</v>
      </c>
      <c r="D5" s="597"/>
      <c r="E5" s="597"/>
      <c r="F5" s="597"/>
      <c r="G5" s="597" t="s">
        <v>96</v>
      </c>
      <c r="H5" s="597"/>
      <c r="I5" s="597"/>
      <c r="J5" s="597"/>
      <c r="K5" s="597" t="s">
        <v>144</v>
      </c>
      <c r="L5" s="597"/>
      <c r="M5" s="597"/>
      <c r="N5" s="597"/>
    </row>
    <row r="6" spans="1:14" s="145" customFormat="1" ht="51" customHeight="1">
      <c r="A6" s="594"/>
      <c r="B6" s="596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7932</v>
      </c>
      <c r="D7" s="350">
        <v>1102548</v>
      </c>
      <c r="E7" s="351">
        <f>+C7</f>
        <v>7932</v>
      </c>
      <c r="F7" s="352">
        <f>+E7*143.7</f>
        <v>1139828.3999999999</v>
      </c>
      <c r="G7" s="397">
        <v>10116</v>
      </c>
      <c r="H7" s="350">
        <v>461111</v>
      </c>
      <c r="I7" s="351">
        <f>+G7</f>
        <v>10116</v>
      </c>
      <c r="J7" s="350">
        <f>+I7*53.48</f>
        <v>541003.67999999993</v>
      </c>
      <c r="K7" s="397">
        <v>446</v>
      </c>
      <c r="L7" s="350">
        <v>85757.77</v>
      </c>
      <c r="M7" s="350">
        <f>+K7</f>
        <v>446</v>
      </c>
      <c r="N7" s="352">
        <f>+M7*200.47</f>
        <v>89409.62</v>
      </c>
    </row>
    <row r="8" spans="1:14" ht="19.5" customHeight="1">
      <c r="A8" s="141">
        <v>2</v>
      </c>
      <c r="B8" s="195" t="s">
        <v>98</v>
      </c>
      <c r="C8" s="397">
        <v>5707</v>
      </c>
      <c r="D8" s="350">
        <v>793273</v>
      </c>
      <c r="E8" s="351">
        <f t="shared" ref="E8:E18" si="0">+C8</f>
        <v>5707</v>
      </c>
      <c r="F8" s="352">
        <f t="shared" ref="F8:F18" si="1">+E8*143.7</f>
        <v>820095.89999999991</v>
      </c>
      <c r="G8" s="397">
        <v>9070</v>
      </c>
      <c r="H8" s="350">
        <v>463639</v>
      </c>
      <c r="I8" s="351">
        <f t="shared" ref="I8:I18" si="2">+G8</f>
        <v>9070</v>
      </c>
      <c r="J8" s="350">
        <f t="shared" ref="J8:J18" si="3">+I8*53.48</f>
        <v>485063.6</v>
      </c>
      <c r="K8" s="397">
        <v>445</v>
      </c>
      <c r="L8" s="350">
        <v>89209.88</v>
      </c>
      <c r="M8" s="350">
        <f t="shared" ref="M8:M18" si="4">+K8</f>
        <v>445</v>
      </c>
      <c r="N8" s="352">
        <f t="shared" ref="N8:N18" si="5">+M8*200.47</f>
        <v>89209.15</v>
      </c>
    </row>
    <row r="9" spans="1:14" ht="19.5" customHeight="1">
      <c r="A9" s="141">
        <v>3</v>
      </c>
      <c r="B9" s="195" t="s">
        <v>99</v>
      </c>
      <c r="C9" s="397">
        <v>5470</v>
      </c>
      <c r="D9" s="350">
        <v>760330</v>
      </c>
      <c r="E9" s="351">
        <f t="shared" si="0"/>
        <v>5470</v>
      </c>
      <c r="F9" s="352">
        <f t="shared" si="1"/>
        <v>786038.99999999988</v>
      </c>
      <c r="G9" s="397">
        <v>10099</v>
      </c>
      <c r="H9" s="350">
        <v>514982</v>
      </c>
      <c r="I9" s="351">
        <f>+G9</f>
        <v>10099</v>
      </c>
      <c r="J9" s="350">
        <f t="shared" si="3"/>
        <v>540094.52</v>
      </c>
      <c r="K9" s="397">
        <v>544</v>
      </c>
      <c r="L9" s="350">
        <v>109055.67999999999</v>
      </c>
      <c r="M9" s="350">
        <f t="shared" si="4"/>
        <v>544</v>
      </c>
      <c r="N9" s="352">
        <f t="shared" si="5"/>
        <v>109055.67999999999</v>
      </c>
    </row>
    <row r="10" spans="1:14" ht="19.5" customHeight="1">
      <c r="A10" s="141">
        <v>4</v>
      </c>
      <c r="B10" s="195" t="s">
        <v>100</v>
      </c>
      <c r="C10" s="397">
        <v>568</v>
      </c>
      <c r="D10" s="350">
        <v>81621.600000000006</v>
      </c>
      <c r="E10" s="351">
        <f t="shared" si="0"/>
        <v>568</v>
      </c>
      <c r="F10" s="352">
        <f t="shared" si="1"/>
        <v>81621.599999999991</v>
      </c>
      <c r="G10" s="397">
        <v>3864</v>
      </c>
      <c r="H10" s="350">
        <v>200394</v>
      </c>
      <c r="I10" s="351">
        <f t="shared" si="2"/>
        <v>3864</v>
      </c>
      <c r="J10" s="350">
        <f t="shared" si="3"/>
        <v>206646.72</v>
      </c>
      <c r="K10" s="397">
        <v>513</v>
      </c>
      <c r="L10" s="350">
        <v>102841.11</v>
      </c>
      <c r="M10" s="350">
        <f t="shared" si="4"/>
        <v>513</v>
      </c>
      <c r="N10" s="352">
        <f t="shared" si="5"/>
        <v>102841.11</v>
      </c>
    </row>
    <row r="11" spans="1:14" ht="19.5" customHeight="1">
      <c r="A11" s="141">
        <v>5</v>
      </c>
      <c r="B11" s="195" t="s">
        <v>101</v>
      </c>
      <c r="C11" s="397">
        <v>250</v>
      </c>
      <c r="D11" s="350">
        <v>35925</v>
      </c>
      <c r="E11" s="351">
        <f t="shared" si="0"/>
        <v>250</v>
      </c>
      <c r="F11" s="352">
        <f t="shared" si="1"/>
        <v>35925</v>
      </c>
      <c r="G11" s="397">
        <v>2715</v>
      </c>
      <c r="H11" s="350">
        <v>142318</v>
      </c>
      <c r="I11" s="351">
        <f t="shared" si="2"/>
        <v>2715</v>
      </c>
      <c r="J11" s="350">
        <f t="shared" si="3"/>
        <v>145198.19999999998</v>
      </c>
      <c r="K11" s="397">
        <v>454</v>
      </c>
      <c r="L11" s="350">
        <v>91013.38</v>
      </c>
      <c r="M11" s="350">
        <f t="shared" si="4"/>
        <v>454</v>
      </c>
      <c r="N11" s="352">
        <f t="shared" si="5"/>
        <v>91013.38</v>
      </c>
    </row>
    <row r="12" spans="1:14" ht="19.5" customHeight="1">
      <c r="A12" s="141">
        <v>6</v>
      </c>
      <c r="B12" s="195" t="s">
        <v>102</v>
      </c>
      <c r="C12" s="397">
        <v>697</v>
      </c>
      <c r="D12" s="350">
        <v>100158.9</v>
      </c>
      <c r="E12" s="351">
        <f t="shared" si="0"/>
        <v>697</v>
      </c>
      <c r="F12" s="352">
        <f t="shared" si="1"/>
        <v>100158.9</v>
      </c>
      <c r="G12" s="397">
        <v>2802</v>
      </c>
      <c r="H12" s="350">
        <v>145328</v>
      </c>
      <c r="I12" s="351">
        <f t="shared" si="2"/>
        <v>2802</v>
      </c>
      <c r="J12" s="350">
        <f t="shared" si="3"/>
        <v>149850.96</v>
      </c>
      <c r="K12" s="397">
        <v>562</v>
      </c>
      <c r="L12" s="350">
        <v>112664.14</v>
      </c>
      <c r="M12" s="350">
        <f t="shared" si="4"/>
        <v>562</v>
      </c>
      <c r="N12" s="352">
        <f t="shared" si="5"/>
        <v>112664.14</v>
      </c>
    </row>
    <row r="13" spans="1:14" ht="19.5" customHeight="1">
      <c r="A13" s="141">
        <v>7</v>
      </c>
      <c r="B13" s="195" t="s">
        <v>103</v>
      </c>
      <c r="C13" s="397">
        <v>590</v>
      </c>
      <c r="D13" s="350">
        <v>84783</v>
      </c>
      <c r="E13" s="351">
        <f t="shared" si="0"/>
        <v>590</v>
      </c>
      <c r="F13" s="352">
        <f t="shared" si="1"/>
        <v>84783</v>
      </c>
      <c r="G13" s="397">
        <v>2477</v>
      </c>
      <c r="H13" s="350">
        <v>127944</v>
      </c>
      <c r="I13" s="351">
        <f t="shared" si="2"/>
        <v>2477</v>
      </c>
      <c r="J13" s="350">
        <f t="shared" si="3"/>
        <v>132469.96</v>
      </c>
      <c r="K13" s="397">
        <v>493</v>
      </c>
      <c r="L13" s="350">
        <v>98831.71</v>
      </c>
      <c r="M13" s="350">
        <f t="shared" si="4"/>
        <v>493</v>
      </c>
      <c r="N13" s="352">
        <f t="shared" si="5"/>
        <v>98831.71</v>
      </c>
    </row>
    <row r="14" spans="1:14" ht="19.5" customHeight="1">
      <c r="A14" s="141">
        <v>8</v>
      </c>
      <c r="B14" s="196" t="s">
        <v>104</v>
      </c>
      <c r="C14" s="397">
        <v>563</v>
      </c>
      <c r="D14" s="350">
        <v>80903.100000000006</v>
      </c>
      <c r="E14" s="351">
        <f t="shared" si="0"/>
        <v>563</v>
      </c>
      <c r="F14" s="352">
        <f t="shared" si="1"/>
        <v>80903.099999999991</v>
      </c>
      <c r="G14" s="397">
        <v>2242</v>
      </c>
      <c r="H14" s="350">
        <v>115302</v>
      </c>
      <c r="I14" s="351">
        <f t="shared" si="2"/>
        <v>2242</v>
      </c>
      <c r="J14" s="350">
        <f t="shared" si="3"/>
        <v>119902.15999999999</v>
      </c>
      <c r="K14" s="397">
        <v>612</v>
      </c>
      <c r="L14" s="350">
        <v>122687.64</v>
      </c>
      <c r="M14" s="350">
        <f t="shared" si="4"/>
        <v>612</v>
      </c>
      <c r="N14" s="352">
        <f t="shared" si="5"/>
        <v>122687.64</v>
      </c>
    </row>
    <row r="15" spans="1:14" ht="19.5" customHeight="1">
      <c r="A15" s="141">
        <v>9</v>
      </c>
      <c r="B15" s="196" t="s">
        <v>105</v>
      </c>
      <c r="C15" s="397">
        <v>483</v>
      </c>
      <c r="D15" s="350">
        <v>69407.100000000006</v>
      </c>
      <c r="E15" s="351">
        <f t="shared" si="0"/>
        <v>483</v>
      </c>
      <c r="F15" s="352">
        <f t="shared" si="1"/>
        <v>69407.099999999991</v>
      </c>
      <c r="G15" s="397">
        <v>2983</v>
      </c>
      <c r="H15" s="350">
        <v>154542</v>
      </c>
      <c r="I15" s="351">
        <f t="shared" si="2"/>
        <v>2983</v>
      </c>
      <c r="J15" s="350">
        <f t="shared" si="3"/>
        <v>159530.84</v>
      </c>
      <c r="K15" s="397">
        <v>712</v>
      </c>
      <c r="L15" s="350">
        <v>142734.64000000001</v>
      </c>
      <c r="M15" s="350">
        <f t="shared" si="4"/>
        <v>712</v>
      </c>
      <c r="N15" s="352">
        <f t="shared" si="5"/>
        <v>142734.63999999998</v>
      </c>
    </row>
    <row r="16" spans="1:14" ht="19.5" customHeight="1">
      <c r="A16" s="141">
        <v>10</v>
      </c>
      <c r="B16" s="196" t="s">
        <v>106</v>
      </c>
      <c r="C16" s="397">
        <v>1667</v>
      </c>
      <c r="D16" s="350">
        <v>239547.9</v>
      </c>
      <c r="E16" s="351">
        <f t="shared" si="0"/>
        <v>1667</v>
      </c>
      <c r="F16" s="352">
        <f t="shared" si="1"/>
        <v>239547.9</v>
      </c>
      <c r="G16" s="397">
        <v>4756</v>
      </c>
      <c r="H16" s="350">
        <v>245542</v>
      </c>
      <c r="I16" s="351">
        <f t="shared" si="2"/>
        <v>4756</v>
      </c>
      <c r="J16" s="350">
        <f t="shared" si="3"/>
        <v>254350.87999999998</v>
      </c>
      <c r="K16" s="397">
        <v>533</v>
      </c>
      <c r="L16" s="352">
        <v>106850.51</v>
      </c>
      <c r="M16" s="350">
        <f t="shared" si="4"/>
        <v>533</v>
      </c>
      <c r="N16" s="352">
        <f t="shared" si="5"/>
        <v>106850.51</v>
      </c>
    </row>
    <row r="17" spans="1:14" ht="19.5" customHeight="1">
      <c r="A17" s="141">
        <v>11</v>
      </c>
      <c r="B17" s="196" t="s">
        <v>107</v>
      </c>
      <c r="C17" s="397">
        <v>3905</v>
      </c>
      <c r="D17" s="350">
        <v>561148.5</v>
      </c>
      <c r="E17" s="351">
        <f t="shared" si="0"/>
        <v>3905</v>
      </c>
      <c r="F17" s="352">
        <f t="shared" si="1"/>
        <v>561148.5</v>
      </c>
      <c r="G17" s="397">
        <v>9589</v>
      </c>
      <c r="H17" s="350">
        <v>490114</v>
      </c>
      <c r="I17" s="351">
        <f t="shared" si="2"/>
        <v>9589</v>
      </c>
      <c r="J17" s="350">
        <f t="shared" si="3"/>
        <v>512819.72</v>
      </c>
      <c r="K17" s="397">
        <v>458</v>
      </c>
      <c r="L17" s="352">
        <v>91815.26</v>
      </c>
      <c r="M17" s="350">
        <f t="shared" si="4"/>
        <v>458</v>
      </c>
      <c r="N17" s="352">
        <f t="shared" si="5"/>
        <v>91815.26</v>
      </c>
    </row>
    <row r="18" spans="1:14" ht="19.5" customHeight="1">
      <c r="A18" s="141">
        <v>12</v>
      </c>
      <c r="B18" s="196" t="s">
        <v>108</v>
      </c>
      <c r="C18" s="397">
        <v>7565</v>
      </c>
      <c r="D18" s="350">
        <v>1087090.5</v>
      </c>
      <c r="E18" s="351">
        <f t="shared" si="0"/>
        <v>7565</v>
      </c>
      <c r="F18" s="352">
        <f t="shared" si="1"/>
        <v>1087090.5</v>
      </c>
      <c r="G18" s="397">
        <v>11371</v>
      </c>
      <c r="H18" s="350">
        <v>583300</v>
      </c>
      <c r="I18" s="351">
        <f t="shared" si="2"/>
        <v>11371</v>
      </c>
      <c r="J18" s="350">
        <f t="shared" si="3"/>
        <v>608121.07999999996</v>
      </c>
      <c r="K18" s="397">
        <v>472</v>
      </c>
      <c r="L18" s="352">
        <v>94621.84</v>
      </c>
      <c r="M18" s="350">
        <f t="shared" si="4"/>
        <v>472</v>
      </c>
      <c r="N18" s="352">
        <f t="shared" si="5"/>
        <v>94621.84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35397</v>
      </c>
      <c r="D19" s="264">
        <f t="shared" si="6"/>
        <v>4996736.5999999996</v>
      </c>
      <c r="E19" s="294">
        <f t="shared" si="6"/>
        <v>35397</v>
      </c>
      <c r="F19" s="265">
        <f>SUM(F7:F18)</f>
        <v>5086548.9000000004</v>
      </c>
      <c r="G19" s="294">
        <f>SUM(G7:G18)</f>
        <v>72084</v>
      </c>
      <c r="H19" s="294">
        <f>SUM(H7:H18)</f>
        <v>3644516</v>
      </c>
      <c r="I19" s="294">
        <f>SUM(I7:I18)</f>
        <v>72084</v>
      </c>
      <c r="J19" s="266">
        <f>SUM(J7:J18)</f>
        <v>3855052.3199999994</v>
      </c>
      <c r="K19" s="294">
        <f t="shared" si="6"/>
        <v>6244</v>
      </c>
      <c r="L19" s="294">
        <f t="shared" si="6"/>
        <v>1248083.56</v>
      </c>
      <c r="M19" s="294">
        <f>SUM(M7:M18)</f>
        <v>6244</v>
      </c>
      <c r="N19" s="265">
        <f>SUM(N7:N18)</f>
        <v>1251734.68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5086548.9000000004</v>
      </c>
      <c r="G27" s="294"/>
      <c r="H27" s="264"/>
      <c r="I27" s="264"/>
      <c r="J27" s="300">
        <f>J19-J26</f>
        <v>3855052.3199999994</v>
      </c>
      <c r="K27" s="300"/>
      <c r="L27" s="300"/>
      <c r="M27" s="300"/>
      <c r="N27" s="300">
        <f>N19-N26</f>
        <v>1251734.68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5086.5</v>
      </c>
      <c r="G28" s="379"/>
      <c r="H28" s="379"/>
      <c r="I28" s="379"/>
      <c r="J28" s="396">
        <f>ROUND(J27/1000,1)</f>
        <v>3855.1</v>
      </c>
      <c r="K28" s="379"/>
      <c r="L28" s="379"/>
      <c r="M28" s="379"/>
      <c r="N28" s="396">
        <f>ROUND(N27/1000,1)</f>
        <v>1251.7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01"/>
      <c r="H31" s="601"/>
      <c r="I31" s="462"/>
      <c r="J31" s="598" t="str">
        <f>+'Ekamut-caxs'!D67</f>
        <v>Ն.Աղումյան</v>
      </c>
      <c r="K31" s="598"/>
      <c r="L31" s="391"/>
      <c r="N31" s="142"/>
    </row>
    <row r="32" spans="1:14" s="139" customFormat="1">
      <c r="C32" s="463"/>
      <c r="D32" s="463"/>
      <c r="E32" s="464"/>
      <c r="F32" s="464"/>
      <c r="G32" s="599" t="s">
        <v>91</v>
      </c>
      <c r="H32" s="599"/>
      <c r="I32" s="465"/>
      <c r="J32" s="599" t="s">
        <v>109</v>
      </c>
      <c r="K32" s="599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8"/>
      <c r="H33" s="598"/>
      <c r="I33" s="467"/>
      <c r="J33" s="598" t="str">
        <f>+'Ekamut-caxs'!D69</f>
        <v>Գ.Գրիգորյան</v>
      </c>
      <c r="K33" s="598"/>
      <c r="L33" s="391"/>
    </row>
    <row r="34" spans="2:13" s="139" customFormat="1">
      <c r="C34" s="468"/>
      <c r="D34" s="468"/>
      <c r="E34" s="469"/>
      <c r="F34" s="469"/>
      <c r="G34" s="599" t="s">
        <v>91</v>
      </c>
      <c r="H34" s="599"/>
      <c r="I34" s="465"/>
      <c r="J34" s="599" t="s">
        <v>109</v>
      </c>
      <c r="K34" s="599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600" t="s">
        <v>247</v>
      </c>
      <c r="J37" s="600"/>
      <c r="L37" s="600" t="s">
        <v>248</v>
      </c>
      <c r="M37" s="600"/>
    </row>
    <row r="38" spans="2:13" s="417" customFormat="1" ht="15.6" customHeight="1">
      <c r="E38" s="600" t="s">
        <v>246</v>
      </c>
      <c r="F38" s="600"/>
      <c r="I38" s="600"/>
      <c r="J38" s="600"/>
      <c r="L38" s="600"/>
      <c r="M38" s="600"/>
    </row>
    <row r="39" spans="2:13">
      <c r="E39" s="600"/>
      <c r="F39" s="600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D40" sqref="D40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3" t="s">
        <v>67</v>
      </c>
      <c r="B1" s="603"/>
      <c r="C1" s="603"/>
      <c r="D1" s="603"/>
    </row>
    <row r="2" spans="1:4" ht="26.25" customHeight="1">
      <c r="A2" s="604" t="str">
        <f>+'Ekamut-caxs'!A7:D7</f>
        <v xml:space="preserve">«Երևանի հ․119 մսուր-մանկապարտեզ» ՀՈԱԿ-ի </v>
      </c>
      <c r="B2" s="604"/>
      <c r="C2" s="604"/>
      <c r="D2" s="604"/>
    </row>
    <row r="3" spans="1:4" ht="27" customHeight="1">
      <c r="A3" s="604" t="s">
        <v>235</v>
      </c>
      <c r="B3" s="604"/>
      <c r="C3" s="604"/>
      <c r="D3" s="604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3</v>
      </c>
      <c r="D11" s="167">
        <f>SUM(D12:D14)</f>
        <v>88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28</v>
      </c>
    </row>
    <row r="14" spans="1:4" ht="21.75" customHeight="1">
      <c r="A14" s="170">
        <v>2.2999999999999998</v>
      </c>
      <c r="B14" s="171" t="s">
        <v>134</v>
      </c>
      <c r="C14" s="170">
        <v>1</v>
      </c>
      <c r="D14" s="170">
        <v>30</v>
      </c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89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29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SUM(C20:C22)</f>
        <v>3</v>
      </c>
      <c r="D19" s="167">
        <f>SUM(D20:D22)</f>
        <v>89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29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>
        <v>1</v>
      </c>
      <c r="D22" s="170">
        <v>30</v>
      </c>
    </row>
    <row r="23" spans="1:4" s="169" customFormat="1" ht="31.5" customHeight="1">
      <c r="A23" s="167"/>
      <c r="B23" s="168" t="s">
        <v>69</v>
      </c>
      <c r="C23" s="167">
        <f>C7+C11+C15+C19</f>
        <v>10</v>
      </c>
      <c r="D23" s="167">
        <f>D7+D11+D15+D19</f>
        <v>286</v>
      </c>
    </row>
    <row r="24" spans="1:4" ht="48.75" customHeight="1"/>
    <row r="25" spans="1:4" ht="18">
      <c r="B25" s="470" t="s">
        <v>2</v>
      </c>
      <c r="C25" s="605" t="str">
        <f>+'Ekamut-caxs'!D67</f>
        <v>Ն.Աղումյան</v>
      </c>
      <c r="D25" s="605"/>
    </row>
    <row r="26" spans="1:4" ht="15.75" customHeight="1">
      <c r="B26" s="471" t="s">
        <v>4</v>
      </c>
      <c r="C26" s="602" t="s">
        <v>5</v>
      </c>
      <c r="D26" s="602"/>
    </row>
    <row r="27" spans="1:4" ht="27" customHeight="1">
      <c r="B27" s="472" t="s">
        <v>6</v>
      </c>
      <c r="C27" s="605" t="str">
        <f>+'Ekamut-caxs'!D69</f>
        <v>Գ.Գրիգորյան</v>
      </c>
      <c r="D27" s="605"/>
    </row>
    <row r="28" spans="1:4">
      <c r="B28" s="473"/>
      <c r="C28" s="602" t="s">
        <v>5</v>
      </c>
      <c r="D28" s="602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SLLHSf0oR01GWuMZzSUNdvx6Z6J2cNsHBWz2M3FPfDw=</DigestValue>
    </Reference>
    <Reference Type="http://www.w3.org/2000/09/xmldsig#Object" URI="#idOfficeObject">
      <DigestMethod Algorithm="http://www.w3.org/2001/04/xmlenc#sha256"/>
      <DigestValue>gxJeeRrMfV0alkaq8tNLGpJ718qFJCGU/VsFwOIUoMQ=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beE2ph51qdduRKqDM/DpNXYBfHRgPMRvlA4CPhvN8gc=</DigestValue>
    </Reference>
    <Reference Type="http://www.w3.org/2000/09/xmldsig#Object" URI="#idValidSigLnImg">
      <DigestMethod Algorithm="http://www.w3.org/2001/04/xmlenc#sha256"/>
      <DigestValue>wUGK8kxb7XZL90QiDUaUhFLQHtSvnPYTexBoiAEHACQ=</DigestValue>
    </Reference>
    <Reference Type="http://www.w3.org/2000/09/xmldsig#Object" URI="#idInvalidSigLnImg">
      <DigestMethod Algorithm="http://www.w3.org/2001/04/xmlenc#sha256"/>
      <DigestValue>ks0zNxWHd5DKAz6IzcIhP3m90UJ0pJcVr35Tny4OMHw=</DigestValue>
    </Reference>
  </SignedInfo>
  <SignatureValue>nGPiouVmc8dblFpgXA/e46LgU/QhtjCTtk73ocdrfmlykUuEyxslS2fQKwoZPfrq7AqYMw9UynaT
EUHYK1avrfU8EAPyFd431aKed06b/HgLVXAHAA3tEqgGzp6C58c+CGnRIUeH6GX7StvUPD3kdspq
mD3ogS8sC/adDdxkHITAbtmwypdtYLgsUUpMY99JhLt9oBbvgHSofcfLImWFl42KtRT3y9zNcp7i
zivY7okBrZ1O+HpbvXGeqbgV1jXIRpJwbiq9GfOATQwIOniZwRLb6yZbKuJJZleH0CqqsJyXnuGo
/iHJnKnVjtgkjr+QZOtcbTFhmD15eHNcA2msPw==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U7ArkiAlgzBoofJt6ywWTfySADeC/I9nGz+7hCNUQYg=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01pvLp8AstqfgSf2PZ/8IuEM9P7YgK73xPnINoE/OCc=</DigestValue>
      </Reference>
      <Reference URI="/xl/drawings/vmlDrawing2.vml?ContentType=application/vnd.openxmlformats-officedocument.vmlDrawing">
        <DigestMethod Algorithm="http://www.w3.org/2001/04/xmlenc#sha256"/>
        <DigestValue>Ml07BFmqZEIt5nxXarlP3PcTPy38F/2Zhx66Ta65uZY=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eLundozFdUAVdhhtxELuQk/iop1QGxieWQoehIem1kM=</DigestValue>
      </Reference>
      <Reference URI="/xl/styles.xml?ContentType=application/vnd.openxmlformats-officedocument.spreadsheetml.styles+xml">
        <DigestMethod Algorithm="http://www.w3.org/2001/04/xmlenc#sha256"/>
        <DigestValue>RBIoTyoFK+NaZnJVLOVVjfZer6XGrSlsYkR+OdqZViw=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foUXh25oiC9Ve3a3BeWbYN5PaA9BxXO7DWpGeHBSuqs=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ipaxVlPtEPeFHSGrMott6xZKFRDSiRsk0kZ0/X3Adl4=</DigestValue>
      </Reference>
      <Reference URI="/xl/worksheets/sheet2.xml?ContentType=application/vnd.openxmlformats-officedocument.spreadsheetml.worksheet+xml">
        <DigestMethod Algorithm="http://www.w3.org/2001/04/xmlenc#sha256"/>
        <DigestValue>e6ytZbFlpCUX7jqjyNf7IPhcO1oV8RkgB5kMdToFsh8=</DigestValue>
      </Reference>
      <Reference URI="/xl/worksheets/sheet3.xml?ContentType=application/vnd.openxmlformats-officedocument.spreadsheetml.worksheet+xml">
        <DigestMethod Algorithm="http://www.w3.org/2001/04/xmlenc#sha256"/>
        <DigestValue>auz//MbHxTAC8TOdRtGfz1LQTp5yjoWfjqWXwjkv7cw=</DigestValue>
      </Reference>
      <Reference URI="/xl/worksheets/sheet4.xml?ContentType=application/vnd.openxmlformats-officedocument.spreadsheetml.worksheet+xml">
        <DigestMethod Algorithm="http://www.w3.org/2001/04/xmlenc#sha256"/>
        <DigestValue>Byqrldzfhxmc2KxV/hcwAJAez7S4e4n6gY33CdcfCXc=</DigestValue>
      </Reference>
      <Reference URI="/xl/worksheets/sheet5.xml?ContentType=application/vnd.openxmlformats-officedocument.spreadsheetml.worksheet+xml">
        <DigestMethod Algorithm="http://www.w3.org/2001/04/xmlenc#sha256"/>
        <DigestValue>VUU6UmdiUUBjcHPtpap1UeCVo8J3/43s+0jMznVooyM=</DigestValue>
      </Reference>
      <Reference URI="/xl/worksheets/sheet6.xml?ContentType=application/vnd.openxmlformats-officedocument.spreadsheetml.worksheet+xml">
        <DigestMethod Algorithm="http://www.w3.org/2001/04/xmlenc#sha256"/>
        <DigestValue>ObDf+1q8Iv5JJmGNBkCXbM/vvO/UHPUKy3xxVW98EqA=</DigestValue>
      </Reference>
      <Reference URI="/xl/worksheets/sheet7.xml?ContentType=application/vnd.openxmlformats-officedocument.spreadsheetml.worksheet+xml">
        <DigestMethod Algorithm="http://www.w3.org/2001/04/xmlenc#sha256"/>
        <DigestValue>guPaOTo9DRAT6aLczsqGBmp/6lda36zb9EApTA3OtvI=</DigestValue>
      </Reference>
      <Reference URI="/xl/worksheets/sheet8.xml?ContentType=application/vnd.openxmlformats-officedocument.spreadsheetml.worksheet+xml">
        <DigestMethod Algorithm="http://www.w3.org/2001/04/xmlenc#sha256"/>
        <DigestValue>yand0qX06xYoxI1psWrLMDbDDFONCxvpZS2txmorcbI=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{BAD5AB9B-0DD7-44FA-9B3A-8BDEDB750AA1}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2023-04-03T16:11:59Z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47zo3AAAAEwAAAAAAAABIAAAAAAAAAMwuEnj6fwAAkPMuePp/AAAAMxJ4+n8AAAEAAAAAAAAAWFgSePp/AAAAAAL3+n8AAAAAAAAAAAAAAAAAAAAAAADwt+86NwAAAAD9gUxUAQAA2+Db9Pp/AAAgue86NwAAALm57zo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LuOjcAAAAAAQAAAAAAAIg+//T6fwAAAAAAAAAAAAAJAAAAAAAAAJhhclpUAQAASMGBd/p/AAAAAAAAAAAAAAAAAAAAAAAAoNuI+qTiAAAIJO46NwAAAAAAAAAAAAAAUIFMWlQBAAAA/YFMVAEAADAl7joAAAAAAAAAAAAAAAAHAAAAAAAAAGg/hlpUAQAAbCTuOjcAAACpJO46NwAAAHHN1/T6fwAAAQAAAFQBAADgJ+46AAAAAEDWQ0mWXAAAAAAAAAAAAAAA/YFMVAEAANvg2/T6fwAAECTuOjcAAACpJO46NwAAAKBhTFp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R4JmVAEAAFBHgmYCAAAAiD7/9Pp/AAAAAAAAAAAAAJnranb6fwAAAAAAAPp/AAAAAAAAAAAAAAAAAAAAAAAAAAAAAAAAAABg3Ij6pOIAAAAAAAAAAAAAUEeCZlQBAADg////AAAAAAD9gUxUAQAACCruOgAAAAAAAAAAAAAAAAYAAAAAAAAAIAAAAAAAAAAsKe46NwAAAGkp7jo3AAAAcc3X9Pp/AADQLe46NwAAAAAAAAAAAAAA0GiZWlQBAAC4YfR2+n8AAAD9gUxUAQAA2+Db9Pp/AADQKO46NwAAAGkp7jo3AAAAUFAsZl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hTq//////+kGQAAAAABBMACugBUAQAAQxO////////Ua6xoqeIAAHiOd1pUAQAAyIDvOjcAAADAwJBmVAEAANB+7zo3AAAAwAK6AAAAAADAwJBmVAEAAKzvB/X6fwAAAAAAAAAAAADb4Nv0+n8AAAB/7zo3AAAAZAAAAAAAAAAIAHgAV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47zo3AAAAEwAAAAAAAABIAAAAAAAAAMwuEnj6fwAAkPMuePp/AAAAMxJ4+n8AAAEAAAAAAAAAWFgSePp/AAAAAAL3+n8AAAAAAAAAAAAAAAAAAAAAAADwt+86NwAAAAD9gUxUAQAA2+Db9Pp/AAAgue86NwAAALm57zo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u46NwAAAAABAAAAAAAAiD7/9Pp/AAAAAAAAAAAAAAkAAAAAAAAAmGFyWlQBAABIwYF3+n8AAAAAAAAAAAAAAAAAAAAAAACg24j6pOIAAAgk7jo3AAAAAAAAAAAAAABQgUxaVAEAAAD9gUxUAQAAMCXuOgAAAAAAAAAAAAAAAAcAAAAAAAAAaD+GWlQBAABsJO46NwAAAKkk7jo3AAAAcc3X9Pp/AAABAAAAVAEAAOAn7joAAAAAQNZDSZZcAAAAAAAAAAAAAAD9gUxUAQAA2+Db9Pp/AAAQJO46NwAAAKkk7jo3AAAAoGFMWl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BHgmZUAQAAUEeCZgIAAACIPv/0+n8AAAAAAAAAAAAAmetqdvp/AAAAAAAA+n8AAAAAAAAAAAAAAAAAAAAAAAAAAAAAAAAAAGDciPqk4gAAAAAAAAAAAABQR4JmVAEAAOD///8AAAAAAP2BTFQBAAAIKu46AAAAAAAAAAAAAAAABgAAAAAAAAAgAAAAAAAAACwp7jo3AAAAaSnuOjcAAABxzdf0+n8AANAt7jo3AAAAAAAAAAAAAADQaJlaVAEAALhh9Hb6fwAAAP2BTFQBAADb4Nv0+n8AANAo7jo3AAAAaSnuOjcAAABQUCxmV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/vOjcAAAAAAAAAAAAAAAAAAAAAAAAAAAAAAAAAAAAQ6G1pVAEAAAgAAAAAAAAAgXwI9fp/AACwKZlpVAEAAAAAAAAAAAAAAQAAAAAAAAAAAAAAAAAAAAEAAABUAQAA48AA7fp/AAD7Dgn//////6QZAAAAAAEEwAK6AFQBAABDE7///////9RrrGip4gAAeI53WlQBAADIgO86NwAAAMDAkGZUAQAA0H7vOjcAAADAAroAAAAAAMDAkGZUAQAArO8H9fp/AAAAAAAAAAAAANvg2/T6fwAAAH/vOjcAAABkAAAAAAAAAAgAeQBU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PJBnS5pjzUiU6K403mugJMITSiVI+nm5b3/dr1XP1uw=</DigestValue>
    </Reference>
    <Reference Type="http://www.w3.org/2000/09/xmldsig#Object" URI="#idOfficeObject">
      <DigestMethod Algorithm="http://www.w3.org/2001/04/xmlenc#sha256"/>
      <DigestValue>pjPEVbCRClpitJzbETU1pOpfu5iKszbgcyk8yTOJzWA=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tndqeG544sy5IVkqfJ3E7lObSuS7Y+zyA9uJ7Es9gWg=</DigestValue>
    </Reference>
    <Reference Type="http://www.w3.org/2000/09/xmldsig#Object" URI="#idValidSigLnImg">
      <DigestMethod Algorithm="http://www.w3.org/2001/04/xmlenc#sha256"/>
      <DigestValue>JcW2n+wafYgJLxqeYHzPY3t63LBeQ0hVBH+NpowpwXE=</DigestValue>
    </Reference>
    <Reference Type="http://www.w3.org/2000/09/xmldsig#Object" URI="#idInvalidSigLnImg">
      <DigestMethod Algorithm="http://www.w3.org/2001/04/xmlenc#sha256"/>
      <DigestValue>4e4e5eEvToUdtE35buifgm4A6Pt7Pa8mWRraKKFopeg=</DigestValue>
    </Reference>
  </SignedInfo>
  <SignatureValue>LhBX60xt1T1IscmejXx6TfDdevpebeaUHR2Hnhu48ZwMCmQ2GRk/lrJwTk5UQoOoorutvmvNJFl1
aGoq+OxX/fQ6cYR1AJNKKham5Mzf1n+Trh88TbH1ciYvRT/6H2VshgUxmC7aY1hEzQZqDVV9TV8g
j7NeK49GmbirAlkDP5rfLCCNl4+WFDwHPMKRU4NSqdb6QZOu0LlufSWRbW0S/CPj5DS4KN3tPj7N
KVSLktqwrUSYk/bTcNw6acMjW+HU72MPi5+XD/qjZtfJlqkGjdDqEJPQLQyDixePzyy8wNl5s+23
lhaRrDdpldxnj1rl/g8B74ZT3pxBAlzB4Bhgkw==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U7ArkiAlgzBoofJt6ywWTfySADeC/I9nGz+7hCNUQYg=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01pvLp8AstqfgSf2PZ/8IuEM9P7YgK73xPnINoE/OCc=</DigestValue>
      </Reference>
      <Reference URI="/xl/drawings/vmlDrawing2.vml?ContentType=application/vnd.openxmlformats-officedocument.vmlDrawing">
        <DigestMethod Algorithm="http://www.w3.org/2001/04/xmlenc#sha256"/>
        <DigestValue>Ml07BFmqZEIt5nxXarlP3PcTPy38F/2Zhx66Ta65uZY=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eLundozFdUAVdhhtxELuQk/iop1QGxieWQoehIem1kM=</DigestValue>
      </Reference>
      <Reference URI="/xl/styles.xml?ContentType=application/vnd.openxmlformats-officedocument.spreadsheetml.styles+xml">
        <DigestMethod Algorithm="http://www.w3.org/2001/04/xmlenc#sha256"/>
        <DigestValue>RBIoTyoFK+NaZnJVLOVVjfZer6XGrSlsYkR+OdqZViw=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foUXh25oiC9Ve3a3BeWbYN5PaA9BxXO7DWpGeHBSuqs=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ipaxVlPtEPeFHSGrMott6xZKFRDSiRsk0kZ0/X3Adl4=</DigestValue>
      </Reference>
      <Reference URI="/xl/worksheets/sheet2.xml?ContentType=application/vnd.openxmlformats-officedocument.spreadsheetml.worksheet+xml">
        <DigestMethod Algorithm="http://www.w3.org/2001/04/xmlenc#sha256"/>
        <DigestValue>e6ytZbFlpCUX7jqjyNf7IPhcO1oV8RkgB5kMdToFsh8=</DigestValue>
      </Reference>
      <Reference URI="/xl/worksheets/sheet3.xml?ContentType=application/vnd.openxmlformats-officedocument.spreadsheetml.worksheet+xml">
        <DigestMethod Algorithm="http://www.w3.org/2001/04/xmlenc#sha256"/>
        <DigestValue>auz//MbHxTAC8TOdRtGfz1LQTp5yjoWfjqWXwjkv7cw=</DigestValue>
      </Reference>
      <Reference URI="/xl/worksheets/sheet4.xml?ContentType=application/vnd.openxmlformats-officedocument.spreadsheetml.worksheet+xml">
        <DigestMethod Algorithm="http://www.w3.org/2001/04/xmlenc#sha256"/>
        <DigestValue>Byqrldzfhxmc2KxV/hcwAJAez7S4e4n6gY33CdcfCXc=</DigestValue>
      </Reference>
      <Reference URI="/xl/worksheets/sheet5.xml?ContentType=application/vnd.openxmlformats-officedocument.spreadsheetml.worksheet+xml">
        <DigestMethod Algorithm="http://www.w3.org/2001/04/xmlenc#sha256"/>
        <DigestValue>VUU6UmdiUUBjcHPtpap1UeCVo8J3/43s+0jMznVooyM=</DigestValue>
      </Reference>
      <Reference URI="/xl/worksheets/sheet6.xml?ContentType=application/vnd.openxmlformats-officedocument.spreadsheetml.worksheet+xml">
        <DigestMethod Algorithm="http://www.w3.org/2001/04/xmlenc#sha256"/>
        <DigestValue>ObDf+1q8Iv5JJmGNBkCXbM/vvO/UHPUKy3xxVW98EqA=</DigestValue>
      </Reference>
      <Reference URI="/xl/worksheets/sheet7.xml?ContentType=application/vnd.openxmlformats-officedocument.spreadsheetml.worksheet+xml">
        <DigestMethod Algorithm="http://www.w3.org/2001/04/xmlenc#sha256"/>
        <DigestValue>guPaOTo9DRAT6aLczsqGBmp/6lda36zb9EApTA3OtvI=</DigestValue>
      </Reference>
      <Reference URI="/xl/worksheets/sheet8.xml?ContentType=application/vnd.openxmlformats-officedocument.spreadsheetml.worksheet+xml">
        <DigestMethod Algorithm="http://www.w3.org/2001/04/xmlenc#sha256"/>
        <DigestValue>yand0qX06xYoxI1psWrLMDbDDFONCxvpZS2txmorcbI=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{0F9A85DF-905B-4E04-921E-2C31CA00DD2F}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2023-04-03T16:12:14Z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47zo3AAAAEwAAAAAAAABIAAAAAAAAAMwuEnj6fwAAkPMuePp/AAAAMxJ4+n8AAAEAAAAAAAAAWFgSePp/AAAAAAL3+n8AAAAAAAAAAAAAAAAAAAAAAADwt+86NwAAAAD9gUxUAQAA2+Db9Pp/AAAgue86NwAAALm57zo3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LuOjcAAAAAAQAAAAAAAIg+//T6fwAAAAAAAAAAAAAJAAAAAAAAAJhhclpUAQAASMGBd/p/AAAAAAAAAAAAAAAAAAAAAAAAoNuI+qTiAAAIJO46NwAAAAAAAAAAAAAAUIFMWlQBAAAA/YFMVAEAADAl7joAAAAAAAAAAAAAAAAHAAAAAAAAAGg/hlpUAQAAbCTuOjcAAACpJO46NwAAAHHN1/T6fwAAAQAAAFQBAADgJ+46AAAAAEDWQ0mWXAAAAAAAAAAAAAAA/YFMVAEAANvg2/T6fwAAECTuOjcAAACpJO46NwAAAKBhTFp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R4JmVAEAAFBHgmYCAAAAiD7/9Pp/AAAAAAAAAAAAAJnranb6fwAAAAAAAPp/AAAAAAAAAAAAAAAAAAAAAAAAAAAAAAAAAABg3Ij6pOIAAAAAAAAAAAAAUEeCZlQBAADg////AAAAAAD9gUxUAQAACCruOgAAAAAAAAAAAAAAAAYAAAAAAAAAIAAAAAAAAAAsKe46NwAAAGkp7jo3AAAAcc3X9Pp/AADQLe46NwAAAAAAAAAAAAAA0GiZWlQBAAC4YfR2+n8AAAD9gUxUAQAA2+Db9Pp/AADQKO46NwAAAGkp7jo3AAAAUFAsZl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hW0//////+kGQAAAAABBOAGSwFUAQAAQxO////////Ua6xoqeIAAHiOd1pUAQAAyIDvOjcAAADAwJBmVAEAANB+7zo3AAAA4AZLAQAAAADAwJBmVAEAAKzvB/X6fwAAAAAAAAAAAADb4Nv0+n8AAAB/7zo3AAAAZAAAAAAAAAAIAK0AV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47zo3AAAAEwAAAAAAAABIAAAAAAAAAMwuEnj6fwAAkPMuePp/AAAAMxJ4+n8AAAEAAAAAAAAAWFgSePp/AAAAAAL3+n8AAAAAAAAAAAAAAAAAAAAAAADwt+86NwAAAAD9gUxUAQAA2+Db9Pp/AAAgue86NwAAALm57zo3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u46NwAAAAABAAAAAAAAiD7/9Pp/AAAAAAAAAAAAAAkAAAAAAAAAmGFyWlQBAABIwYF3+n8AAAAAAAAAAAAAAAAAAAAAAACg24j6pOIAAAgk7jo3AAAAAAAAAAAAAABQgUxaVAEAAAD9gUxUAQAAMCXuOgAAAAAAAAAAAAAAAAcAAAAAAAAAaD+GWlQBAABsJO46NwAAAKkk7jo3AAAAcc3X9Pp/AAABAAAAVAEAAOAn7joAAAAAQNZDSZZcAAAAAAAAAAAAAAD9gUxUAQAA2+Db9Pp/AAAQJO46NwAAAKkk7jo3AAAAoGFMWl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BHgmZUAQAAUEeCZgIAAACIPv/0+n8AAAAAAAAAAAAAmetqdvp/AAAAAAAA+n8AAAAAAAAAAAAAAAAAAAAAAAAAAAAAAAAAAGDciPqk4gAAAAAAAAAAAABQR4JmVAEAAOD///8AAAAAAP2BTFQBAAAIKu46AAAAAAAAAAAAAAAABgAAAAAAAAAgAAAAAAAAACwp7jo3AAAAaSnuOjcAAABxzdf0+n8AANAt7jo3AAAAAAAAAAAAAADQaJlaVAEAALhh9Hb6fwAAAP2BTFQBAADb4Nv0+n8AANAo7jo3AAAAaSnuOjcAAABQUCxmV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/vOjcAAAAAAAAAAAAAAAAAAAAAAAAAAAAAAAAAAABArBZqVAEAAAgAAAAAAAAAgXwI9fp/AACwKZlpVAEAAAAAAAAAAAAAAQAAAAAAAAAAADNKVAEAAAEAAABUAQAA48AA7fp/AADpEZL//////6QZAAAAAAEE4AZLAVQBAABDE7///////9RrrGip4gAAeI53WlQBAADIgO86NwAAAMDAkGZUAQAA0H7vOjcAAADgBksBAAAAAMDAkGZUAQAArO8H9fp/AAAAAAAAAAAAANvg2/T6fwAAAH/vOjcAAABkAAAAAAAAAAgAswBU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/w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/8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H/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/w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f8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P/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/w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v8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H/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/w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2023-02-03T11:20:02Z</cp:lastPrinted>
  <dcterms:created xsi:type="dcterms:W3CDTF">1996-10-14T23:33:28Z</dcterms:created>
  <dcterms:modified xsi:type="dcterms:W3CDTF">2023-03-21T08:18:55Z</dcterms:modified>
</cp:coreProperties>
</file>